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Информация на сайт\2018\Хабаровский край\Апрель\"/>
    </mc:Choice>
  </mc:AlternateContent>
  <bookViews>
    <workbookView xWindow="0" yWindow="0" windowWidth="21570" windowHeight="8160" tabRatio="909" activeTab="2"/>
  </bookViews>
  <sheets>
    <sheet name="6ЦК - PHANBNPZ1" sheetId="110" r:id="rId1"/>
    <sheet name="6ЦК - PALYANS1" sheetId="109" r:id="rId2"/>
    <sheet name="6ЦК - PALYANS2" sheetId="111" r:id="rId3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 localSheetId="2">'6ЦК - PALYANS2'!$12:$165</definedName>
    <definedName name="__DS_Punkt6__" localSheetId="0">'6ЦК - PHANBNPZ1'!$12:$165</definedName>
    <definedName name="__DS_Punkt6__">'6ЦК - PALYANS1'!$12:$165</definedName>
    <definedName name="__DS_Punkt6_Finish__" localSheetId="2">'6ЦК - PALYANS2'!$1:$196</definedName>
    <definedName name="__DS_Punkt6_Finish__" localSheetId="0">'6ЦК - PHANBNPZ1'!$1:$196</definedName>
    <definedName name="__DS_Punkt6_Finish__">'6ЦК - PALYANS1'!$1:$196</definedName>
    <definedName name="__DS_Punkt6_Napr_Day_S6__" localSheetId="2">'6ЦК - PALYANS2'!$17:$17</definedName>
    <definedName name="__DS_Punkt6_Napr_Day_S6__" localSheetId="0">'6ЦК - PHANBNPZ1'!$17:$17</definedName>
    <definedName name="__DS_Punkt6_Napr_Day_S6__">'6ЦК - PALYANS1'!$17:$17</definedName>
    <definedName name="__DS_Punkt6_Napr_Day6__" localSheetId="2">'6ЦК - PALYANS2'!$16:$17</definedName>
    <definedName name="__DS_Punkt6_Napr_Day6__" localSheetId="0">'6ЦК - PHANBNPZ1'!$16:$17</definedName>
    <definedName name="__DS_Punkt6_Napr_Day6__">'6ЦК - PALYANS1'!$16:$17</definedName>
    <definedName name="__DS_Punkt6_Napr6__" localSheetId="2">'6ЦК - PALYANS2'!$14:$165</definedName>
    <definedName name="__DS_Punkt6_Napr6__" localSheetId="0">'6ЦК - PHANBNPZ1'!$14:$165</definedName>
    <definedName name="__DS_Punkt6_Napr6__">'6ЦК - PALYANS1'!$14:$165</definedName>
    <definedName name="__MAIN__">#REF!</definedName>
    <definedName name="__MAIN1__">#REF!</definedName>
  </definedNames>
  <calcPr calcId="152511"/>
</workbook>
</file>

<file path=xl/calcChain.xml><?xml version="1.0" encoding="utf-8"?>
<calcChain xmlns="http://schemas.openxmlformats.org/spreadsheetml/2006/main">
  <c r="B81" i="111" l="1"/>
  <c r="B86" i="111"/>
  <c r="B91" i="111"/>
  <c r="B96" i="111"/>
  <c r="B86" i="109" l="1"/>
  <c r="B91" i="109"/>
  <c r="B96" i="109"/>
  <c r="B101" i="109"/>
  <c r="B126" i="110"/>
  <c r="B131" i="110"/>
  <c r="B136" i="110"/>
  <c r="B141" i="110"/>
  <c r="C121" i="109" l="1"/>
  <c r="D121" i="109"/>
  <c r="E121" i="109"/>
  <c r="F121" i="109"/>
  <c r="G121" i="109"/>
  <c r="H121" i="109"/>
  <c r="I121" i="109"/>
  <c r="J121" i="109"/>
  <c r="K121" i="109"/>
  <c r="L121" i="109"/>
  <c r="M121" i="109"/>
  <c r="N121" i="109"/>
  <c r="O121" i="109"/>
  <c r="P121" i="109"/>
  <c r="Q121" i="109"/>
  <c r="R121" i="109"/>
  <c r="S121" i="109"/>
  <c r="T121" i="109"/>
  <c r="U121" i="109"/>
  <c r="V121" i="109"/>
  <c r="W121" i="109"/>
  <c r="X121" i="109"/>
  <c r="Y121" i="109"/>
  <c r="B121" i="109"/>
  <c r="C166" i="110" l="1"/>
  <c r="D166" i="110"/>
  <c r="E166" i="110"/>
  <c r="F166" i="110"/>
  <c r="G166" i="110"/>
  <c r="H166" i="110"/>
  <c r="I166" i="110"/>
  <c r="J166" i="110"/>
  <c r="K166" i="110"/>
  <c r="L166" i="110"/>
  <c r="M166" i="110"/>
  <c r="N166" i="110"/>
  <c r="O166" i="110"/>
  <c r="P166" i="110"/>
  <c r="Q166" i="110"/>
  <c r="R166" i="110"/>
  <c r="S166" i="110"/>
  <c r="T166" i="110"/>
  <c r="U166" i="110"/>
  <c r="V166" i="110"/>
  <c r="W166" i="110"/>
  <c r="X166" i="110"/>
  <c r="Y166" i="110"/>
  <c r="B166" i="110"/>
  <c r="B21" i="110" l="1"/>
  <c r="B26" i="110"/>
  <c r="B31" i="110"/>
  <c r="B36" i="110"/>
  <c r="B101" i="111" l="1"/>
  <c r="B106" i="111"/>
  <c r="B111" i="111"/>
  <c r="B116" i="111"/>
  <c r="B121" i="111" l="1"/>
  <c r="B106" i="109"/>
  <c r="B111" i="109"/>
  <c r="B116" i="109"/>
  <c r="B56" i="109"/>
  <c r="B61" i="109"/>
  <c r="B66" i="109"/>
  <c r="B71" i="109"/>
  <c r="B21" i="111" l="1"/>
  <c r="B26" i="111"/>
  <c r="B31" i="111"/>
  <c r="B36" i="111"/>
  <c r="B36" i="109"/>
  <c r="B31" i="109"/>
  <c r="B26" i="109"/>
  <c r="B21" i="109"/>
  <c r="B41" i="109" l="1"/>
  <c r="B46" i="109"/>
  <c r="C81" i="111"/>
  <c r="D81" i="111"/>
  <c r="E81" i="111"/>
  <c r="F81" i="111"/>
  <c r="G81" i="111"/>
  <c r="H81" i="111"/>
  <c r="I81" i="111"/>
  <c r="J81" i="111"/>
  <c r="K81" i="111"/>
  <c r="L81" i="111"/>
  <c r="M81" i="111"/>
  <c r="N81" i="111"/>
  <c r="O81" i="111"/>
  <c r="P81" i="111"/>
  <c r="Q81" i="111"/>
  <c r="R81" i="111"/>
  <c r="S81" i="111"/>
  <c r="T81" i="111"/>
  <c r="U81" i="111"/>
  <c r="V81" i="111"/>
  <c r="W81" i="111"/>
  <c r="X81" i="111"/>
  <c r="Y81" i="111"/>
  <c r="B101" i="110" l="1"/>
  <c r="B106" i="110"/>
  <c r="B111" i="110"/>
  <c r="B116" i="110"/>
  <c r="B41" i="110"/>
  <c r="B46" i="110"/>
  <c r="B51" i="110"/>
  <c r="B146" i="110"/>
  <c r="B151" i="110"/>
  <c r="B156" i="110"/>
  <c r="B96" i="110"/>
  <c r="C96" i="110"/>
  <c r="D96" i="110"/>
  <c r="E96" i="110"/>
  <c r="F96" i="110"/>
  <c r="G96" i="110"/>
  <c r="H96" i="110"/>
  <c r="I96" i="110"/>
  <c r="J96" i="110"/>
  <c r="K96" i="110"/>
  <c r="L96" i="110"/>
  <c r="M96" i="110"/>
  <c r="N96" i="110"/>
  <c r="O96" i="110"/>
  <c r="P96" i="110"/>
  <c r="Q96" i="110"/>
  <c r="R96" i="110"/>
  <c r="S96" i="110"/>
  <c r="T96" i="110"/>
  <c r="U96" i="110"/>
  <c r="V96" i="110"/>
  <c r="W96" i="110"/>
  <c r="X96" i="110"/>
  <c r="Y96" i="110"/>
  <c r="C101" i="110"/>
  <c r="D101" i="110"/>
  <c r="E101" i="110"/>
  <c r="F101" i="110"/>
  <c r="G101" i="110"/>
  <c r="H101" i="110"/>
  <c r="I101" i="110"/>
  <c r="J101" i="110"/>
  <c r="K101" i="110"/>
  <c r="L101" i="110"/>
  <c r="M101" i="110"/>
  <c r="N101" i="110"/>
  <c r="O101" i="110"/>
  <c r="P101" i="110"/>
  <c r="Q101" i="110"/>
  <c r="R101" i="110"/>
  <c r="S101" i="110"/>
  <c r="T101" i="110"/>
  <c r="U101" i="110"/>
  <c r="V101" i="110"/>
  <c r="W101" i="110"/>
  <c r="X101" i="110"/>
  <c r="Y101" i="110"/>
  <c r="C106" i="110"/>
  <c r="D106" i="110"/>
  <c r="E106" i="110"/>
  <c r="F106" i="110"/>
  <c r="G106" i="110"/>
  <c r="H106" i="110"/>
  <c r="I106" i="110"/>
  <c r="J106" i="110"/>
  <c r="K106" i="110"/>
  <c r="L106" i="110"/>
  <c r="M106" i="110"/>
  <c r="N106" i="110"/>
  <c r="O106" i="110"/>
  <c r="P106" i="110"/>
  <c r="Q106" i="110"/>
  <c r="R106" i="110"/>
  <c r="S106" i="110"/>
  <c r="T106" i="110"/>
  <c r="U106" i="110"/>
  <c r="V106" i="110"/>
  <c r="W106" i="110"/>
  <c r="X106" i="110"/>
  <c r="Y106" i="110"/>
  <c r="C111" i="110"/>
  <c r="D111" i="110"/>
  <c r="E111" i="110"/>
  <c r="F111" i="110"/>
  <c r="G111" i="110"/>
  <c r="H111" i="110"/>
  <c r="I111" i="110"/>
  <c r="J111" i="110"/>
  <c r="K111" i="110"/>
  <c r="L111" i="110"/>
  <c r="M111" i="110"/>
  <c r="N111" i="110"/>
  <c r="O111" i="110"/>
  <c r="P111" i="110"/>
  <c r="Q111" i="110"/>
  <c r="R111" i="110"/>
  <c r="S111" i="110"/>
  <c r="T111" i="110"/>
  <c r="U111" i="110"/>
  <c r="V111" i="110"/>
  <c r="W111" i="110"/>
  <c r="X111" i="110"/>
  <c r="Y111" i="110"/>
  <c r="P51" i="111"/>
  <c r="B86" i="110"/>
  <c r="B91" i="110"/>
  <c r="B56" i="110"/>
  <c r="B61" i="110"/>
  <c r="B46" i="111"/>
  <c r="B51" i="111"/>
  <c r="B56" i="111"/>
  <c r="B61" i="111"/>
  <c r="B131" i="111"/>
  <c r="B136" i="111"/>
  <c r="B141" i="111"/>
  <c r="B146" i="111"/>
  <c r="B141" i="109"/>
  <c r="B146" i="109"/>
  <c r="B151" i="109"/>
  <c r="B156" i="109"/>
  <c r="B161" i="110"/>
  <c r="C21" i="110"/>
  <c r="D21" i="110"/>
  <c r="E21" i="110"/>
  <c r="F21" i="110"/>
  <c r="G21" i="110"/>
  <c r="H21" i="110"/>
  <c r="I21" i="110"/>
  <c r="J21" i="110"/>
  <c r="K21" i="110"/>
  <c r="L21" i="110"/>
  <c r="M21" i="110"/>
  <c r="N21" i="110"/>
  <c r="O21" i="110"/>
  <c r="P21" i="110"/>
  <c r="Q21" i="110"/>
  <c r="R21" i="110"/>
  <c r="S21" i="110"/>
  <c r="T21" i="110"/>
  <c r="U21" i="110"/>
  <c r="V21" i="110"/>
  <c r="W21" i="110"/>
  <c r="X21" i="110"/>
  <c r="Y21" i="110"/>
  <c r="C26" i="110"/>
  <c r="D26" i="110"/>
  <c r="E26" i="110"/>
  <c r="F26" i="110"/>
  <c r="G26" i="110"/>
  <c r="H26" i="110"/>
  <c r="I26" i="110"/>
  <c r="J26" i="110"/>
  <c r="K26" i="110"/>
  <c r="L26" i="110"/>
  <c r="M26" i="110"/>
  <c r="N26" i="110"/>
  <c r="O26" i="110"/>
  <c r="P26" i="110"/>
  <c r="Q26" i="110"/>
  <c r="R26" i="110"/>
  <c r="S26" i="110"/>
  <c r="T26" i="110"/>
  <c r="U26" i="110"/>
  <c r="V26" i="110"/>
  <c r="W26" i="110"/>
  <c r="X26" i="110"/>
  <c r="Y26" i="110"/>
  <c r="C31" i="110"/>
  <c r="D31" i="110"/>
  <c r="E31" i="110"/>
  <c r="F31" i="110"/>
  <c r="G31" i="110"/>
  <c r="H31" i="110"/>
  <c r="I31" i="110"/>
  <c r="J31" i="110"/>
  <c r="K31" i="110"/>
  <c r="L31" i="110"/>
  <c r="M31" i="110"/>
  <c r="N31" i="110"/>
  <c r="O31" i="110"/>
  <c r="P31" i="110"/>
  <c r="Q31" i="110"/>
  <c r="R31" i="110"/>
  <c r="S31" i="110"/>
  <c r="T31" i="110"/>
  <c r="U31" i="110"/>
  <c r="V31" i="110"/>
  <c r="W31" i="110"/>
  <c r="X31" i="110"/>
  <c r="Y31" i="110"/>
  <c r="C36" i="110"/>
  <c r="D36" i="110"/>
  <c r="E36" i="110"/>
  <c r="F36" i="110"/>
  <c r="G36" i="110"/>
  <c r="H36" i="110"/>
  <c r="I36" i="110"/>
  <c r="J36" i="110"/>
  <c r="K36" i="110"/>
  <c r="L36" i="110"/>
  <c r="M36" i="110"/>
  <c r="N36" i="110"/>
  <c r="O36" i="110"/>
  <c r="P36" i="110"/>
  <c r="Q36" i="110"/>
  <c r="R36" i="110"/>
  <c r="S36" i="110"/>
  <c r="T36" i="110"/>
  <c r="U36" i="110"/>
  <c r="V36" i="110"/>
  <c r="W36" i="110"/>
  <c r="X36" i="110"/>
  <c r="Y36" i="110"/>
  <c r="C96" i="109"/>
  <c r="D96" i="109"/>
  <c r="E96" i="109"/>
  <c r="F96" i="109"/>
  <c r="G96" i="109"/>
  <c r="H96" i="109"/>
  <c r="I96" i="109"/>
  <c r="J96" i="109"/>
  <c r="K96" i="109"/>
  <c r="L96" i="109"/>
  <c r="M96" i="109"/>
  <c r="N96" i="109"/>
  <c r="O96" i="109"/>
  <c r="P96" i="109"/>
  <c r="Q96" i="109"/>
  <c r="R96" i="109"/>
  <c r="S96" i="109"/>
  <c r="T96" i="109"/>
  <c r="U96" i="109"/>
  <c r="V96" i="109"/>
  <c r="W96" i="109"/>
  <c r="X96" i="109"/>
  <c r="Y96" i="109"/>
  <c r="B76" i="111"/>
  <c r="C26" i="111"/>
  <c r="D26" i="111"/>
  <c r="E26" i="111"/>
  <c r="F26" i="111"/>
  <c r="G26" i="111"/>
  <c r="H26" i="111"/>
  <c r="I26" i="111"/>
  <c r="J26" i="111"/>
  <c r="K26" i="111"/>
  <c r="L26" i="111"/>
  <c r="M26" i="111"/>
  <c r="N26" i="111"/>
  <c r="O26" i="111"/>
  <c r="P26" i="111"/>
  <c r="Q26" i="111"/>
  <c r="R26" i="111"/>
  <c r="S26" i="111"/>
  <c r="T26" i="111"/>
  <c r="U26" i="111"/>
  <c r="V26" i="111"/>
  <c r="W26" i="111"/>
  <c r="X26" i="111"/>
  <c r="Y26" i="111"/>
  <c r="C31" i="111"/>
  <c r="D31" i="111"/>
  <c r="E31" i="111"/>
  <c r="F31" i="111"/>
  <c r="G31" i="111"/>
  <c r="H31" i="111"/>
  <c r="I31" i="111"/>
  <c r="J31" i="111"/>
  <c r="K31" i="111"/>
  <c r="L31" i="111"/>
  <c r="M31" i="111"/>
  <c r="N31" i="111"/>
  <c r="O31" i="111"/>
  <c r="P31" i="111"/>
  <c r="Q31" i="111"/>
  <c r="R31" i="111"/>
  <c r="S31" i="111"/>
  <c r="T31" i="111"/>
  <c r="U31" i="111"/>
  <c r="V31" i="111"/>
  <c r="W31" i="111"/>
  <c r="X31" i="111"/>
  <c r="Y31" i="111"/>
  <c r="C36" i="111"/>
  <c r="D36" i="111"/>
  <c r="E36" i="111"/>
  <c r="F36" i="111"/>
  <c r="G36" i="111"/>
  <c r="H36" i="111"/>
  <c r="I36" i="111"/>
  <c r="J36" i="111"/>
  <c r="K36" i="111"/>
  <c r="L36" i="111"/>
  <c r="M36" i="111"/>
  <c r="N36" i="111"/>
  <c r="O36" i="111"/>
  <c r="P36" i="111"/>
  <c r="Q36" i="111"/>
  <c r="R36" i="111"/>
  <c r="S36" i="111"/>
  <c r="T36" i="111"/>
  <c r="U36" i="111"/>
  <c r="V36" i="111"/>
  <c r="W36" i="111"/>
  <c r="X36" i="111"/>
  <c r="Y36" i="111"/>
  <c r="B41" i="111"/>
  <c r="C41" i="111"/>
  <c r="D41" i="111"/>
  <c r="E41" i="111"/>
  <c r="F41" i="111"/>
  <c r="G41" i="111"/>
  <c r="H41" i="111"/>
  <c r="I41" i="111"/>
  <c r="J41" i="111"/>
  <c r="K41" i="111"/>
  <c r="L41" i="111"/>
  <c r="M41" i="111"/>
  <c r="N41" i="111"/>
  <c r="O41" i="111"/>
  <c r="P41" i="111"/>
  <c r="Q41" i="111"/>
  <c r="R41" i="111"/>
  <c r="S41" i="111"/>
  <c r="T41" i="111"/>
  <c r="U41" i="111"/>
  <c r="V41" i="111"/>
  <c r="W41" i="111"/>
  <c r="X41" i="111"/>
  <c r="Y41" i="111"/>
  <c r="B16" i="111"/>
  <c r="C16" i="111"/>
  <c r="D16" i="111"/>
  <c r="E16" i="111"/>
  <c r="F16" i="111"/>
  <c r="G16" i="111"/>
  <c r="H16" i="111"/>
  <c r="I16" i="111"/>
  <c r="J16" i="111"/>
  <c r="K16" i="111"/>
  <c r="L16" i="111"/>
  <c r="M16" i="111"/>
  <c r="N16" i="111"/>
  <c r="O16" i="111"/>
  <c r="P16" i="111"/>
  <c r="Q16" i="111"/>
  <c r="R16" i="111"/>
  <c r="S16" i="111"/>
  <c r="T16" i="111"/>
  <c r="U16" i="111"/>
  <c r="V16" i="111"/>
  <c r="W16" i="111"/>
  <c r="X16" i="111"/>
  <c r="Y16" i="111"/>
  <c r="C21" i="111"/>
  <c r="D21" i="111"/>
  <c r="E21" i="111"/>
  <c r="F21" i="111"/>
  <c r="G21" i="111"/>
  <c r="H21" i="111"/>
  <c r="I21" i="111"/>
  <c r="J21" i="111"/>
  <c r="K21" i="111"/>
  <c r="L21" i="111"/>
  <c r="M21" i="111"/>
  <c r="N21" i="111"/>
  <c r="O21" i="111"/>
  <c r="P21" i="111"/>
  <c r="Q21" i="111"/>
  <c r="R21" i="111"/>
  <c r="S21" i="111"/>
  <c r="T21" i="111"/>
  <c r="U21" i="111"/>
  <c r="V21" i="111"/>
  <c r="W21" i="111"/>
  <c r="X21" i="111"/>
  <c r="Y21" i="111"/>
  <c r="C46" i="111"/>
  <c r="D46" i="111"/>
  <c r="E46" i="111"/>
  <c r="F46" i="111"/>
  <c r="G46" i="111"/>
  <c r="H46" i="111"/>
  <c r="I46" i="111"/>
  <c r="J46" i="111"/>
  <c r="K46" i="111"/>
  <c r="L46" i="111"/>
  <c r="M46" i="111"/>
  <c r="N46" i="111"/>
  <c r="O46" i="111"/>
  <c r="P46" i="111"/>
  <c r="Q46" i="111"/>
  <c r="R46" i="111"/>
  <c r="S46" i="111"/>
  <c r="T46" i="111"/>
  <c r="U46" i="111"/>
  <c r="V46" i="111"/>
  <c r="W46" i="111"/>
  <c r="X46" i="111"/>
  <c r="Y46" i="111"/>
  <c r="C51" i="111"/>
  <c r="D51" i="111"/>
  <c r="E51" i="111"/>
  <c r="F51" i="111"/>
  <c r="G51" i="111"/>
  <c r="H51" i="111"/>
  <c r="I51" i="111"/>
  <c r="J51" i="111"/>
  <c r="K51" i="111"/>
  <c r="L51" i="111"/>
  <c r="M51" i="111"/>
  <c r="N51" i="111"/>
  <c r="O51" i="111"/>
  <c r="Q51" i="111"/>
  <c r="R51" i="111"/>
  <c r="S51" i="111"/>
  <c r="T51" i="111"/>
  <c r="U51" i="111"/>
  <c r="V51" i="111"/>
  <c r="W51" i="111"/>
  <c r="X51" i="111"/>
  <c r="Y51" i="111"/>
  <c r="C56" i="111"/>
  <c r="D56" i="111"/>
  <c r="E56" i="111"/>
  <c r="F56" i="111"/>
  <c r="G56" i="111"/>
  <c r="H56" i="111"/>
  <c r="I56" i="111"/>
  <c r="J56" i="111"/>
  <c r="K56" i="111"/>
  <c r="L56" i="111"/>
  <c r="M56" i="111"/>
  <c r="N56" i="111"/>
  <c r="O56" i="111"/>
  <c r="P56" i="111"/>
  <c r="Q56" i="111"/>
  <c r="R56" i="111"/>
  <c r="S56" i="111"/>
  <c r="T56" i="111"/>
  <c r="U56" i="111"/>
  <c r="V56" i="111"/>
  <c r="W56" i="111"/>
  <c r="X56" i="111"/>
  <c r="Y56" i="111"/>
  <c r="C61" i="111"/>
  <c r="D61" i="111"/>
  <c r="E61" i="111"/>
  <c r="F61" i="111"/>
  <c r="G61" i="111"/>
  <c r="H61" i="111"/>
  <c r="I61" i="111"/>
  <c r="J61" i="111"/>
  <c r="K61" i="111"/>
  <c r="L61" i="111"/>
  <c r="M61" i="111"/>
  <c r="N61" i="111"/>
  <c r="O61" i="111"/>
  <c r="P61" i="111"/>
  <c r="Q61" i="111"/>
  <c r="R61" i="111"/>
  <c r="S61" i="111"/>
  <c r="T61" i="111"/>
  <c r="U61" i="111"/>
  <c r="V61" i="111"/>
  <c r="W61" i="111"/>
  <c r="X61" i="111"/>
  <c r="Y61" i="111"/>
  <c r="B66" i="111"/>
  <c r="C66" i="111"/>
  <c r="D66" i="111"/>
  <c r="E66" i="111"/>
  <c r="F66" i="111"/>
  <c r="G66" i="111"/>
  <c r="H66" i="111"/>
  <c r="I66" i="111"/>
  <c r="J66" i="111"/>
  <c r="K66" i="111"/>
  <c r="L66" i="111"/>
  <c r="M66" i="111"/>
  <c r="N66" i="111"/>
  <c r="O66" i="111"/>
  <c r="P66" i="111"/>
  <c r="Q66" i="111"/>
  <c r="R66" i="111"/>
  <c r="S66" i="111"/>
  <c r="T66" i="111"/>
  <c r="U66" i="111"/>
  <c r="V66" i="111"/>
  <c r="W66" i="111"/>
  <c r="X66" i="111"/>
  <c r="Y66" i="111"/>
  <c r="B71" i="111"/>
  <c r="C71" i="111"/>
  <c r="D71" i="111"/>
  <c r="E71" i="111"/>
  <c r="F71" i="111"/>
  <c r="G71" i="111"/>
  <c r="H71" i="111"/>
  <c r="I71" i="111"/>
  <c r="J71" i="111"/>
  <c r="K71" i="111"/>
  <c r="L71" i="111"/>
  <c r="M71" i="111"/>
  <c r="N71" i="111"/>
  <c r="O71" i="111"/>
  <c r="P71" i="111"/>
  <c r="Q71" i="111"/>
  <c r="R71" i="111"/>
  <c r="S71" i="111"/>
  <c r="T71" i="111"/>
  <c r="U71" i="111"/>
  <c r="V71" i="111"/>
  <c r="W71" i="111"/>
  <c r="X71" i="111"/>
  <c r="Y71" i="111"/>
  <c r="C76" i="111"/>
  <c r="D76" i="111"/>
  <c r="E76" i="111"/>
  <c r="F76" i="111"/>
  <c r="G76" i="111"/>
  <c r="H76" i="111"/>
  <c r="I76" i="111"/>
  <c r="J76" i="111"/>
  <c r="K76" i="111"/>
  <c r="L76" i="111"/>
  <c r="M76" i="111"/>
  <c r="N76" i="111"/>
  <c r="O76" i="111"/>
  <c r="P76" i="111"/>
  <c r="Q76" i="111"/>
  <c r="R76" i="111"/>
  <c r="S76" i="111"/>
  <c r="T76" i="111"/>
  <c r="U76" i="111"/>
  <c r="V76" i="111"/>
  <c r="W76" i="111"/>
  <c r="X76" i="111"/>
  <c r="Y76" i="111"/>
  <c r="C86" i="111"/>
  <c r="D86" i="111"/>
  <c r="E86" i="111"/>
  <c r="F86" i="111"/>
  <c r="G86" i="111"/>
  <c r="H86" i="111"/>
  <c r="I86" i="111"/>
  <c r="J86" i="111"/>
  <c r="K86" i="111"/>
  <c r="L86" i="111"/>
  <c r="M86" i="111"/>
  <c r="N86" i="111"/>
  <c r="O86" i="111"/>
  <c r="P86" i="111"/>
  <c r="Q86" i="111"/>
  <c r="R86" i="111"/>
  <c r="S86" i="111"/>
  <c r="T86" i="111"/>
  <c r="U86" i="111"/>
  <c r="V86" i="111"/>
  <c r="W86" i="111"/>
  <c r="X86" i="111"/>
  <c r="Y86" i="111"/>
  <c r="C91" i="111"/>
  <c r="D91" i="111"/>
  <c r="E91" i="111"/>
  <c r="F91" i="111"/>
  <c r="G91" i="111"/>
  <c r="H91" i="111"/>
  <c r="I91" i="111"/>
  <c r="J91" i="111"/>
  <c r="K91" i="111"/>
  <c r="L91" i="111"/>
  <c r="M91" i="111"/>
  <c r="N91" i="111"/>
  <c r="O91" i="111"/>
  <c r="P91" i="111"/>
  <c r="Q91" i="111"/>
  <c r="R91" i="111"/>
  <c r="S91" i="111"/>
  <c r="T91" i="111"/>
  <c r="U91" i="111"/>
  <c r="V91" i="111"/>
  <c r="W91" i="111"/>
  <c r="X91" i="111"/>
  <c r="Y91" i="111"/>
  <c r="C96" i="111"/>
  <c r="D96" i="111"/>
  <c r="E96" i="111"/>
  <c r="F96" i="111"/>
  <c r="G96" i="111"/>
  <c r="H96" i="111"/>
  <c r="I96" i="111"/>
  <c r="J96" i="111"/>
  <c r="K96" i="111"/>
  <c r="L96" i="111"/>
  <c r="M96" i="111"/>
  <c r="N96" i="111"/>
  <c r="O96" i="111"/>
  <c r="P96" i="111"/>
  <c r="Q96" i="111"/>
  <c r="R96" i="111"/>
  <c r="S96" i="111"/>
  <c r="T96" i="111"/>
  <c r="U96" i="111"/>
  <c r="V96" i="111"/>
  <c r="W96" i="111"/>
  <c r="X96" i="111"/>
  <c r="Y96" i="111"/>
  <c r="C101" i="111"/>
  <c r="D101" i="111"/>
  <c r="E101" i="111"/>
  <c r="F101" i="111"/>
  <c r="G101" i="111"/>
  <c r="H101" i="111"/>
  <c r="I101" i="111"/>
  <c r="J101" i="111"/>
  <c r="K101" i="111"/>
  <c r="L101" i="111"/>
  <c r="M101" i="111"/>
  <c r="N101" i="111"/>
  <c r="O101" i="111"/>
  <c r="P101" i="111"/>
  <c r="Q101" i="111"/>
  <c r="R101" i="111"/>
  <c r="S101" i="111"/>
  <c r="T101" i="111"/>
  <c r="U101" i="111"/>
  <c r="V101" i="111"/>
  <c r="W101" i="111"/>
  <c r="X101" i="111"/>
  <c r="Y101" i="111"/>
  <c r="C106" i="111"/>
  <c r="D106" i="111"/>
  <c r="E106" i="111"/>
  <c r="F106" i="111"/>
  <c r="G106" i="111"/>
  <c r="H106" i="111"/>
  <c r="I106" i="111"/>
  <c r="J106" i="111"/>
  <c r="K106" i="111"/>
  <c r="L106" i="111"/>
  <c r="M106" i="111"/>
  <c r="N106" i="111"/>
  <c r="O106" i="111"/>
  <c r="P106" i="111"/>
  <c r="Q106" i="111"/>
  <c r="R106" i="111"/>
  <c r="S106" i="111"/>
  <c r="T106" i="111"/>
  <c r="U106" i="111"/>
  <c r="V106" i="111"/>
  <c r="W106" i="111"/>
  <c r="X106" i="111"/>
  <c r="Y106" i="111"/>
  <c r="C111" i="111"/>
  <c r="D111" i="111"/>
  <c r="E111" i="111"/>
  <c r="F111" i="111"/>
  <c r="G111" i="111"/>
  <c r="H111" i="111"/>
  <c r="I111" i="111"/>
  <c r="J111" i="111"/>
  <c r="K111" i="111"/>
  <c r="L111" i="111"/>
  <c r="M111" i="111"/>
  <c r="N111" i="111"/>
  <c r="O111" i="111"/>
  <c r="P111" i="111"/>
  <c r="Q111" i="111"/>
  <c r="R111" i="111"/>
  <c r="S111" i="111"/>
  <c r="T111" i="111"/>
  <c r="U111" i="111"/>
  <c r="V111" i="111"/>
  <c r="W111" i="111"/>
  <c r="X111" i="111"/>
  <c r="Y111" i="111"/>
  <c r="C116" i="111"/>
  <c r="D116" i="111"/>
  <c r="E116" i="111"/>
  <c r="F116" i="111"/>
  <c r="G116" i="111"/>
  <c r="H116" i="111"/>
  <c r="I116" i="111"/>
  <c r="J116" i="111"/>
  <c r="K116" i="111"/>
  <c r="L116" i="111"/>
  <c r="M116" i="111"/>
  <c r="N116" i="111"/>
  <c r="O116" i="111"/>
  <c r="P116" i="111"/>
  <c r="Q116" i="111"/>
  <c r="R116" i="111"/>
  <c r="S116" i="111"/>
  <c r="T116" i="111"/>
  <c r="U116" i="111"/>
  <c r="V116" i="111"/>
  <c r="W116" i="111"/>
  <c r="X116" i="111"/>
  <c r="Y116" i="111"/>
  <c r="C121" i="111"/>
  <c r="D121" i="111"/>
  <c r="E121" i="111"/>
  <c r="F121" i="111"/>
  <c r="G121" i="111"/>
  <c r="H121" i="111"/>
  <c r="I121" i="111"/>
  <c r="J121" i="111"/>
  <c r="K121" i="111"/>
  <c r="L121" i="111"/>
  <c r="M121" i="111"/>
  <c r="N121" i="111"/>
  <c r="O121" i="111"/>
  <c r="P121" i="111"/>
  <c r="Q121" i="111"/>
  <c r="R121" i="111"/>
  <c r="S121" i="111"/>
  <c r="T121" i="111"/>
  <c r="U121" i="111"/>
  <c r="V121" i="111"/>
  <c r="W121" i="111"/>
  <c r="X121" i="111"/>
  <c r="Y121" i="111"/>
  <c r="B126" i="111"/>
  <c r="C126" i="111"/>
  <c r="D126" i="111"/>
  <c r="E126" i="111"/>
  <c r="F126" i="111"/>
  <c r="G126" i="111"/>
  <c r="H126" i="111"/>
  <c r="I126" i="111"/>
  <c r="J126" i="111"/>
  <c r="K126" i="111"/>
  <c r="L126" i="111"/>
  <c r="M126" i="111"/>
  <c r="N126" i="111"/>
  <c r="O126" i="111"/>
  <c r="P126" i="111"/>
  <c r="Q126" i="111"/>
  <c r="R126" i="111"/>
  <c r="S126" i="111"/>
  <c r="T126" i="111"/>
  <c r="U126" i="111"/>
  <c r="V126" i="111"/>
  <c r="W126" i="111"/>
  <c r="X126" i="111"/>
  <c r="Y126" i="111"/>
  <c r="C131" i="111"/>
  <c r="D131" i="111"/>
  <c r="E131" i="111"/>
  <c r="F131" i="111"/>
  <c r="G131" i="111"/>
  <c r="H131" i="111"/>
  <c r="I131" i="111"/>
  <c r="J131" i="111"/>
  <c r="K131" i="111"/>
  <c r="L131" i="111"/>
  <c r="M131" i="111"/>
  <c r="N131" i="111"/>
  <c r="O131" i="111"/>
  <c r="P131" i="111"/>
  <c r="Q131" i="111"/>
  <c r="R131" i="111"/>
  <c r="S131" i="111"/>
  <c r="T131" i="111"/>
  <c r="U131" i="111"/>
  <c r="V131" i="111"/>
  <c r="W131" i="111"/>
  <c r="X131" i="111"/>
  <c r="Y131" i="111"/>
  <c r="C136" i="111"/>
  <c r="D136" i="111"/>
  <c r="E136" i="111"/>
  <c r="F136" i="111"/>
  <c r="G136" i="111"/>
  <c r="H136" i="111"/>
  <c r="I136" i="111"/>
  <c r="J136" i="111"/>
  <c r="K136" i="111"/>
  <c r="L136" i="111"/>
  <c r="M136" i="111"/>
  <c r="N136" i="111"/>
  <c r="O136" i="111"/>
  <c r="P136" i="111"/>
  <c r="Q136" i="111"/>
  <c r="R136" i="111"/>
  <c r="S136" i="111"/>
  <c r="T136" i="111"/>
  <c r="U136" i="111"/>
  <c r="V136" i="111"/>
  <c r="W136" i="111"/>
  <c r="X136" i="111"/>
  <c r="Y136" i="111"/>
  <c r="C141" i="111"/>
  <c r="D141" i="111"/>
  <c r="E141" i="111"/>
  <c r="F141" i="111"/>
  <c r="G141" i="111"/>
  <c r="H141" i="111"/>
  <c r="I141" i="111"/>
  <c r="J141" i="111"/>
  <c r="K141" i="111"/>
  <c r="L141" i="111"/>
  <c r="M141" i="111"/>
  <c r="N141" i="111"/>
  <c r="O141" i="111"/>
  <c r="P141" i="111"/>
  <c r="Q141" i="111"/>
  <c r="R141" i="111"/>
  <c r="S141" i="111"/>
  <c r="T141" i="111"/>
  <c r="U141" i="111"/>
  <c r="V141" i="111"/>
  <c r="W141" i="111"/>
  <c r="X141" i="111"/>
  <c r="Y141" i="111"/>
  <c r="C146" i="111"/>
  <c r="D146" i="111"/>
  <c r="E146" i="111"/>
  <c r="F146" i="111"/>
  <c r="G146" i="111"/>
  <c r="H146" i="111"/>
  <c r="I146" i="111"/>
  <c r="J146" i="111"/>
  <c r="K146" i="111"/>
  <c r="L146" i="111"/>
  <c r="M146" i="111"/>
  <c r="N146" i="111"/>
  <c r="O146" i="111"/>
  <c r="P146" i="111"/>
  <c r="Q146" i="111"/>
  <c r="R146" i="111"/>
  <c r="S146" i="111"/>
  <c r="T146" i="111"/>
  <c r="U146" i="111"/>
  <c r="V146" i="111"/>
  <c r="W146" i="111"/>
  <c r="X146" i="111"/>
  <c r="Y146" i="111"/>
  <c r="B151" i="111"/>
  <c r="C151" i="111"/>
  <c r="D151" i="111"/>
  <c r="E151" i="111"/>
  <c r="F151" i="111"/>
  <c r="G151" i="111"/>
  <c r="H151" i="111"/>
  <c r="I151" i="111"/>
  <c r="J151" i="111"/>
  <c r="K151" i="111"/>
  <c r="L151" i="111"/>
  <c r="M151" i="111"/>
  <c r="N151" i="111"/>
  <c r="O151" i="111"/>
  <c r="P151" i="111"/>
  <c r="Q151" i="111"/>
  <c r="R151" i="111"/>
  <c r="S151" i="111"/>
  <c r="T151" i="111"/>
  <c r="U151" i="111"/>
  <c r="V151" i="111"/>
  <c r="W151" i="111"/>
  <c r="X151" i="111"/>
  <c r="Y151" i="111"/>
  <c r="B156" i="111"/>
  <c r="C156" i="111"/>
  <c r="D156" i="111"/>
  <c r="E156" i="111"/>
  <c r="F156" i="111"/>
  <c r="G156" i="111"/>
  <c r="H156" i="111"/>
  <c r="I156" i="111"/>
  <c r="J156" i="111"/>
  <c r="K156" i="111"/>
  <c r="L156" i="111"/>
  <c r="M156" i="111"/>
  <c r="N156" i="111"/>
  <c r="O156" i="111"/>
  <c r="P156" i="111"/>
  <c r="Q156" i="111"/>
  <c r="R156" i="111"/>
  <c r="S156" i="111"/>
  <c r="T156" i="111"/>
  <c r="U156" i="111"/>
  <c r="V156" i="111"/>
  <c r="W156" i="111"/>
  <c r="X156" i="111"/>
  <c r="Y156" i="111"/>
  <c r="B161" i="111"/>
  <c r="C161" i="111"/>
  <c r="D161" i="111"/>
  <c r="E161" i="111"/>
  <c r="F161" i="111"/>
  <c r="G161" i="111"/>
  <c r="H161" i="111"/>
  <c r="I161" i="111"/>
  <c r="J161" i="111"/>
  <c r="K161" i="111"/>
  <c r="L161" i="111"/>
  <c r="M161" i="111"/>
  <c r="N161" i="111"/>
  <c r="O161" i="111"/>
  <c r="P161" i="111"/>
  <c r="Q161" i="111"/>
  <c r="R161" i="111"/>
  <c r="S161" i="111"/>
  <c r="T161" i="111"/>
  <c r="U161" i="111"/>
  <c r="V161" i="111"/>
  <c r="W161" i="111"/>
  <c r="X161" i="111"/>
  <c r="Y161" i="111"/>
  <c r="B166" i="111"/>
  <c r="C166" i="111"/>
  <c r="D166" i="111"/>
  <c r="E166" i="111"/>
  <c r="F166" i="111"/>
  <c r="G166" i="111"/>
  <c r="H166" i="111"/>
  <c r="I166" i="111"/>
  <c r="J166" i="111"/>
  <c r="K166" i="111"/>
  <c r="L166" i="111"/>
  <c r="M166" i="111"/>
  <c r="N166" i="111"/>
  <c r="O166" i="111"/>
  <c r="P166" i="111"/>
  <c r="Q166" i="111"/>
  <c r="R166" i="111"/>
  <c r="S166" i="111"/>
  <c r="T166" i="111"/>
  <c r="U166" i="111"/>
  <c r="V166" i="111"/>
  <c r="W166" i="111"/>
  <c r="X166" i="111"/>
  <c r="Y166" i="111"/>
  <c r="M183" i="111"/>
  <c r="B16" i="109"/>
  <c r="C16" i="109"/>
  <c r="D16" i="109"/>
  <c r="E16" i="109"/>
  <c r="F16" i="109"/>
  <c r="G16" i="109"/>
  <c r="H16" i="109"/>
  <c r="I16" i="109"/>
  <c r="J16" i="109"/>
  <c r="K16" i="109"/>
  <c r="L16" i="109"/>
  <c r="M16" i="109"/>
  <c r="N16" i="109"/>
  <c r="O16" i="109"/>
  <c r="P16" i="109"/>
  <c r="Q16" i="109"/>
  <c r="R16" i="109"/>
  <c r="S16" i="109"/>
  <c r="T16" i="109"/>
  <c r="U16" i="109"/>
  <c r="V16" i="109"/>
  <c r="W16" i="109"/>
  <c r="X16" i="109"/>
  <c r="Y16" i="109"/>
  <c r="C21" i="109"/>
  <c r="D21" i="109"/>
  <c r="E21" i="109"/>
  <c r="F21" i="109"/>
  <c r="G21" i="109"/>
  <c r="H21" i="109"/>
  <c r="I21" i="109"/>
  <c r="J21" i="109"/>
  <c r="K21" i="109"/>
  <c r="L21" i="109"/>
  <c r="M21" i="109"/>
  <c r="N21" i="109"/>
  <c r="O21" i="109"/>
  <c r="P21" i="109"/>
  <c r="Q21" i="109"/>
  <c r="R21" i="109"/>
  <c r="S21" i="109"/>
  <c r="T21" i="109"/>
  <c r="U21" i="109"/>
  <c r="V21" i="109"/>
  <c r="W21" i="109"/>
  <c r="X21" i="109"/>
  <c r="Y21" i="109"/>
  <c r="C26" i="109"/>
  <c r="D26" i="109"/>
  <c r="E26" i="109"/>
  <c r="F26" i="109"/>
  <c r="G26" i="109"/>
  <c r="H26" i="109"/>
  <c r="I26" i="109"/>
  <c r="J26" i="109"/>
  <c r="K26" i="109"/>
  <c r="L26" i="109"/>
  <c r="M26" i="109"/>
  <c r="N26" i="109"/>
  <c r="O26" i="109"/>
  <c r="P26" i="109"/>
  <c r="Q26" i="109"/>
  <c r="R26" i="109"/>
  <c r="S26" i="109"/>
  <c r="T26" i="109"/>
  <c r="U26" i="109"/>
  <c r="V26" i="109"/>
  <c r="W26" i="109"/>
  <c r="X26" i="109"/>
  <c r="Y26" i="109"/>
  <c r="C31" i="109"/>
  <c r="D31" i="109"/>
  <c r="E31" i="109"/>
  <c r="F31" i="109"/>
  <c r="G31" i="109"/>
  <c r="H31" i="109"/>
  <c r="I31" i="109"/>
  <c r="J31" i="109"/>
  <c r="K31" i="109"/>
  <c r="L31" i="109"/>
  <c r="M31" i="109"/>
  <c r="N31" i="109"/>
  <c r="O31" i="109"/>
  <c r="P31" i="109"/>
  <c r="Q31" i="109"/>
  <c r="R31" i="109"/>
  <c r="S31" i="109"/>
  <c r="T31" i="109"/>
  <c r="U31" i="109"/>
  <c r="V31" i="109"/>
  <c r="W31" i="109"/>
  <c r="X31" i="109"/>
  <c r="Y31" i="109"/>
  <c r="C36" i="109"/>
  <c r="D36" i="109"/>
  <c r="E36" i="109"/>
  <c r="F36" i="109"/>
  <c r="G36" i="109"/>
  <c r="H36" i="109"/>
  <c r="I36" i="109"/>
  <c r="J36" i="109"/>
  <c r="K36" i="109"/>
  <c r="L36" i="109"/>
  <c r="M36" i="109"/>
  <c r="N36" i="109"/>
  <c r="O36" i="109"/>
  <c r="P36" i="109"/>
  <c r="Q36" i="109"/>
  <c r="R36" i="109"/>
  <c r="S36" i="109"/>
  <c r="T36" i="109"/>
  <c r="U36" i="109"/>
  <c r="V36" i="109"/>
  <c r="W36" i="109"/>
  <c r="X36" i="109"/>
  <c r="Y36" i="109"/>
  <c r="C41" i="109"/>
  <c r="D41" i="109"/>
  <c r="E41" i="109"/>
  <c r="F41" i="109"/>
  <c r="G41" i="109"/>
  <c r="H41" i="109"/>
  <c r="I41" i="109"/>
  <c r="J41" i="109"/>
  <c r="K41" i="109"/>
  <c r="L41" i="109"/>
  <c r="M41" i="109"/>
  <c r="N41" i="109"/>
  <c r="O41" i="109"/>
  <c r="P41" i="109"/>
  <c r="Q41" i="109"/>
  <c r="R41" i="109"/>
  <c r="S41" i="109"/>
  <c r="T41" i="109"/>
  <c r="U41" i="109"/>
  <c r="V41" i="109"/>
  <c r="W41" i="109"/>
  <c r="X41" i="109"/>
  <c r="Y41" i="109"/>
  <c r="C46" i="109"/>
  <c r="D46" i="109"/>
  <c r="E46" i="109"/>
  <c r="F46" i="109"/>
  <c r="G46" i="109"/>
  <c r="H46" i="109"/>
  <c r="I46" i="109"/>
  <c r="J46" i="109"/>
  <c r="K46" i="109"/>
  <c r="L46" i="109"/>
  <c r="M46" i="109"/>
  <c r="N46" i="109"/>
  <c r="O46" i="109"/>
  <c r="P46" i="109"/>
  <c r="Q46" i="109"/>
  <c r="R46" i="109"/>
  <c r="S46" i="109"/>
  <c r="T46" i="109"/>
  <c r="U46" i="109"/>
  <c r="V46" i="109"/>
  <c r="W46" i="109"/>
  <c r="X46" i="109"/>
  <c r="Y46" i="109"/>
  <c r="B51" i="109"/>
  <c r="C51" i="109"/>
  <c r="D51" i="109"/>
  <c r="E51" i="109"/>
  <c r="F51" i="109"/>
  <c r="G51" i="109"/>
  <c r="H51" i="109"/>
  <c r="I51" i="109"/>
  <c r="J51" i="109"/>
  <c r="K51" i="109"/>
  <c r="L51" i="109"/>
  <c r="M51" i="109"/>
  <c r="N51" i="109"/>
  <c r="O51" i="109"/>
  <c r="P51" i="109"/>
  <c r="Q51" i="109"/>
  <c r="R51" i="109"/>
  <c r="S51" i="109"/>
  <c r="T51" i="109"/>
  <c r="U51" i="109"/>
  <c r="V51" i="109"/>
  <c r="W51" i="109"/>
  <c r="X51" i="109"/>
  <c r="Y51" i="109"/>
  <c r="C56" i="109"/>
  <c r="D56" i="109"/>
  <c r="E56" i="109"/>
  <c r="F56" i="109"/>
  <c r="G56" i="109"/>
  <c r="H56" i="109"/>
  <c r="I56" i="109"/>
  <c r="J56" i="109"/>
  <c r="K56" i="109"/>
  <c r="L56" i="109"/>
  <c r="M56" i="109"/>
  <c r="N56" i="109"/>
  <c r="O56" i="109"/>
  <c r="P56" i="109"/>
  <c r="Q56" i="109"/>
  <c r="R56" i="109"/>
  <c r="S56" i="109"/>
  <c r="T56" i="109"/>
  <c r="U56" i="109"/>
  <c r="V56" i="109"/>
  <c r="W56" i="109"/>
  <c r="X56" i="109"/>
  <c r="Y56" i="109"/>
  <c r="C61" i="109"/>
  <c r="D61" i="109"/>
  <c r="E61" i="109"/>
  <c r="F61" i="109"/>
  <c r="G61" i="109"/>
  <c r="H61" i="109"/>
  <c r="I61" i="109"/>
  <c r="J61" i="109"/>
  <c r="K61" i="109"/>
  <c r="L61" i="109"/>
  <c r="M61" i="109"/>
  <c r="N61" i="109"/>
  <c r="O61" i="109"/>
  <c r="P61" i="109"/>
  <c r="Q61" i="109"/>
  <c r="R61" i="109"/>
  <c r="S61" i="109"/>
  <c r="T61" i="109"/>
  <c r="U61" i="109"/>
  <c r="V61" i="109"/>
  <c r="W61" i="109"/>
  <c r="X61" i="109"/>
  <c r="Y61" i="109"/>
  <c r="C66" i="109"/>
  <c r="D66" i="109"/>
  <c r="E66" i="109"/>
  <c r="F66" i="109"/>
  <c r="G66" i="109"/>
  <c r="H66" i="109"/>
  <c r="I66" i="109"/>
  <c r="J66" i="109"/>
  <c r="K66" i="109"/>
  <c r="L66" i="109"/>
  <c r="M66" i="109"/>
  <c r="N66" i="109"/>
  <c r="O66" i="109"/>
  <c r="P66" i="109"/>
  <c r="Q66" i="109"/>
  <c r="R66" i="109"/>
  <c r="S66" i="109"/>
  <c r="T66" i="109"/>
  <c r="U66" i="109"/>
  <c r="V66" i="109"/>
  <c r="W66" i="109"/>
  <c r="X66" i="109"/>
  <c r="Y66" i="109"/>
  <c r="C71" i="109"/>
  <c r="D71" i="109"/>
  <c r="E71" i="109"/>
  <c r="F71" i="109"/>
  <c r="G71" i="109"/>
  <c r="H71" i="109"/>
  <c r="I71" i="109"/>
  <c r="J71" i="109"/>
  <c r="K71" i="109"/>
  <c r="L71" i="109"/>
  <c r="M71" i="109"/>
  <c r="N71" i="109"/>
  <c r="O71" i="109"/>
  <c r="P71" i="109"/>
  <c r="Q71" i="109"/>
  <c r="R71" i="109"/>
  <c r="S71" i="109"/>
  <c r="T71" i="109"/>
  <c r="U71" i="109"/>
  <c r="V71" i="109"/>
  <c r="W71" i="109"/>
  <c r="X71" i="109"/>
  <c r="Y71" i="109"/>
  <c r="B76" i="109"/>
  <c r="C76" i="109"/>
  <c r="D76" i="109"/>
  <c r="E76" i="109"/>
  <c r="F76" i="109"/>
  <c r="G76" i="109"/>
  <c r="H76" i="109"/>
  <c r="I76" i="109"/>
  <c r="J76" i="109"/>
  <c r="K76" i="109"/>
  <c r="L76" i="109"/>
  <c r="M76" i="109"/>
  <c r="N76" i="109"/>
  <c r="O76" i="109"/>
  <c r="P76" i="109"/>
  <c r="Q76" i="109"/>
  <c r="R76" i="109"/>
  <c r="S76" i="109"/>
  <c r="T76" i="109"/>
  <c r="U76" i="109"/>
  <c r="V76" i="109"/>
  <c r="W76" i="109"/>
  <c r="X76" i="109"/>
  <c r="Y76" i="109"/>
  <c r="B81" i="109"/>
  <c r="C81" i="109"/>
  <c r="D81" i="109"/>
  <c r="E81" i="109"/>
  <c r="F81" i="109"/>
  <c r="G81" i="109"/>
  <c r="H81" i="109"/>
  <c r="I81" i="109"/>
  <c r="J81" i="109"/>
  <c r="K81" i="109"/>
  <c r="L81" i="109"/>
  <c r="M81" i="109"/>
  <c r="N81" i="109"/>
  <c r="O81" i="109"/>
  <c r="P81" i="109"/>
  <c r="Q81" i="109"/>
  <c r="R81" i="109"/>
  <c r="S81" i="109"/>
  <c r="T81" i="109"/>
  <c r="U81" i="109"/>
  <c r="V81" i="109"/>
  <c r="W81" i="109"/>
  <c r="X81" i="109"/>
  <c r="Y81" i="109"/>
  <c r="C86" i="109"/>
  <c r="D86" i="109"/>
  <c r="E86" i="109"/>
  <c r="F86" i="109"/>
  <c r="G86" i="109"/>
  <c r="H86" i="109"/>
  <c r="I86" i="109"/>
  <c r="J86" i="109"/>
  <c r="K86" i="109"/>
  <c r="L86" i="109"/>
  <c r="M86" i="109"/>
  <c r="N86" i="109"/>
  <c r="O86" i="109"/>
  <c r="P86" i="109"/>
  <c r="Q86" i="109"/>
  <c r="R86" i="109"/>
  <c r="S86" i="109"/>
  <c r="T86" i="109"/>
  <c r="U86" i="109"/>
  <c r="V86" i="109"/>
  <c r="W86" i="109"/>
  <c r="X86" i="109"/>
  <c r="Y86" i="109"/>
  <c r="C91" i="109"/>
  <c r="D91" i="109"/>
  <c r="E91" i="109"/>
  <c r="F91" i="109"/>
  <c r="G91" i="109"/>
  <c r="H91" i="109"/>
  <c r="I91" i="109"/>
  <c r="J91" i="109"/>
  <c r="K91" i="109"/>
  <c r="L91" i="109"/>
  <c r="M91" i="109"/>
  <c r="N91" i="109"/>
  <c r="O91" i="109"/>
  <c r="P91" i="109"/>
  <c r="Q91" i="109"/>
  <c r="R91" i="109"/>
  <c r="S91" i="109"/>
  <c r="T91" i="109"/>
  <c r="U91" i="109"/>
  <c r="V91" i="109"/>
  <c r="W91" i="109"/>
  <c r="X91" i="109"/>
  <c r="Y91" i="109"/>
  <c r="C101" i="109"/>
  <c r="D101" i="109"/>
  <c r="E101" i="109"/>
  <c r="F101" i="109"/>
  <c r="G101" i="109"/>
  <c r="H101" i="109"/>
  <c r="I101" i="109"/>
  <c r="J101" i="109"/>
  <c r="K101" i="109"/>
  <c r="L101" i="109"/>
  <c r="M101" i="109"/>
  <c r="N101" i="109"/>
  <c r="O101" i="109"/>
  <c r="P101" i="109"/>
  <c r="Q101" i="109"/>
  <c r="R101" i="109"/>
  <c r="S101" i="109"/>
  <c r="T101" i="109"/>
  <c r="U101" i="109"/>
  <c r="V101" i="109"/>
  <c r="W101" i="109"/>
  <c r="X101" i="109"/>
  <c r="Y101" i="109"/>
  <c r="C106" i="109"/>
  <c r="D106" i="109"/>
  <c r="E106" i="109"/>
  <c r="F106" i="109"/>
  <c r="G106" i="109"/>
  <c r="H106" i="109"/>
  <c r="I106" i="109"/>
  <c r="J106" i="109"/>
  <c r="K106" i="109"/>
  <c r="L106" i="109"/>
  <c r="M106" i="109"/>
  <c r="N106" i="109"/>
  <c r="O106" i="109"/>
  <c r="P106" i="109"/>
  <c r="Q106" i="109"/>
  <c r="R106" i="109"/>
  <c r="S106" i="109"/>
  <c r="T106" i="109"/>
  <c r="U106" i="109"/>
  <c r="V106" i="109"/>
  <c r="W106" i="109"/>
  <c r="X106" i="109"/>
  <c r="Y106" i="109"/>
  <c r="C111" i="109"/>
  <c r="D111" i="109"/>
  <c r="E111" i="109"/>
  <c r="F111" i="109"/>
  <c r="G111" i="109"/>
  <c r="H111" i="109"/>
  <c r="I111" i="109"/>
  <c r="J111" i="109"/>
  <c r="K111" i="109"/>
  <c r="L111" i="109"/>
  <c r="M111" i="109"/>
  <c r="N111" i="109"/>
  <c r="O111" i="109"/>
  <c r="P111" i="109"/>
  <c r="Q111" i="109"/>
  <c r="R111" i="109"/>
  <c r="S111" i="109"/>
  <c r="T111" i="109"/>
  <c r="U111" i="109"/>
  <c r="V111" i="109"/>
  <c r="W111" i="109"/>
  <c r="X111" i="109"/>
  <c r="Y111" i="109"/>
  <c r="C116" i="109"/>
  <c r="D116" i="109"/>
  <c r="E116" i="109"/>
  <c r="F116" i="109"/>
  <c r="G116" i="109"/>
  <c r="H116" i="109"/>
  <c r="I116" i="109"/>
  <c r="J116" i="109"/>
  <c r="K116" i="109"/>
  <c r="L116" i="109"/>
  <c r="M116" i="109"/>
  <c r="N116" i="109"/>
  <c r="O116" i="109"/>
  <c r="P116" i="109"/>
  <c r="Q116" i="109"/>
  <c r="R116" i="109"/>
  <c r="S116" i="109"/>
  <c r="T116" i="109"/>
  <c r="U116" i="109"/>
  <c r="V116" i="109"/>
  <c r="W116" i="109"/>
  <c r="X116" i="109"/>
  <c r="Y116" i="109"/>
  <c r="B126" i="109"/>
  <c r="C126" i="109"/>
  <c r="D126" i="109"/>
  <c r="E126" i="109"/>
  <c r="F126" i="109"/>
  <c r="G126" i="109"/>
  <c r="H126" i="109"/>
  <c r="I126" i="109"/>
  <c r="J126" i="109"/>
  <c r="K126" i="109"/>
  <c r="L126" i="109"/>
  <c r="M126" i="109"/>
  <c r="N126" i="109"/>
  <c r="O126" i="109"/>
  <c r="P126" i="109"/>
  <c r="Q126" i="109"/>
  <c r="R126" i="109"/>
  <c r="S126" i="109"/>
  <c r="T126" i="109"/>
  <c r="U126" i="109"/>
  <c r="V126" i="109"/>
  <c r="W126" i="109"/>
  <c r="X126" i="109"/>
  <c r="Y126" i="109"/>
  <c r="B131" i="109"/>
  <c r="C131" i="109"/>
  <c r="D131" i="109"/>
  <c r="E131" i="109"/>
  <c r="F131" i="109"/>
  <c r="G131" i="109"/>
  <c r="H131" i="109"/>
  <c r="I131" i="109"/>
  <c r="J131" i="109"/>
  <c r="K131" i="109"/>
  <c r="L131" i="109"/>
  <c r="M131" i="109"/>
  <c r="N131" i="109"/>
  <c r="O131" i="109"/>
  <c r="P131" i="109"/>
  <c r="Q131" i="109"/>
  <c r="R131" i="109"/>
  <c r="S131" i="109"/>
  <c r="T131" i="109"/>
  <c r="U131" i="109"/>
  <c r="V131" i="109"/>
  <c r="W131" i="109"/>
  <c r="X131" i="109"/>
  <c r="Y131" i="109"/>
  <c r="B136" i="109"/>
  <c r="C136" i="109"/>
  <c r="D136" i="109"/>
  <c r="E136" i="109"/>
  <c r="F136" i="109"/>
  <c r="G136" i="109"/>
  <c r="H136" i="109"/>
  <c r="I136" i="109"/>
  <c r="J136" i="109"/>
  <c r="K136" i="109"/>
  <c r="L136" i="109"/>
  <c r="M136" i="109"/>
  <c r="N136" i="109"/>
  <c r="O136" i="109"/>
  <c r="P136" i="109"/>
  <c r="Q136" i="109"/>
  <c r="R136" i="109"/>
  <c r="S136" i="109"/>
  <c r="T136" i="109"/>
  <c r="U136" i="109"/>
  <c r="V136" i="109"/>
  <c r="W136" i="109"/>
  <c r="X136" i="109"/>
  <c r="Y136" i="109"/>
  <c r="C141" i="109"/>
  <c r="D141" i="109"/>
  <c r="E141" i="109"/>
  <c r="F141" i="109"/>
  <c r="G141" i="109"/>
  <c r="H141" i="109"/>
  <c r="I141" i="109"/>
  <c r="J141" i="109"/>
  <c r="K141" i="109"/>
  <c r="L141" i="109"/>
  <c r="M141" i="109"/>
  <c r="N141" i="109"/>
  <c r="O141" i="109"/>
  <c r="P141" i="109"/>
  <c r="Q141" i="109"/>
  <c r="R141" i="109"/>
  <c r="S141" i="109"/>
  <c r="T141" i="109"/>
  <c r="U141" i="109"/>
  <c r="V141" i="109"/>
  <c r="W141" i="109"/>
  <c r="X141" i="109"/>
  <c r="Y141" i="109"/>
  <c r="C146" i="109"/>
  <c r="D146" i="109"/>
  <c r="E146" i="109"/>
  <c r="F146" i="109"/>
  <c r="G146" i="109"/>
  <c r="H146" i="109"/>
  <c r="I146" i="109"/>
  <c r="J146" i="109"/>
  <c r="K146" i="109"/>
  <c r="L146" i="109"/>
  <c r="M146" i="109"/>
  <c r="N146" i="109"/>
  <c r="O146" i="109"/>
  <c r="P146" i="109"/>
  <c r="Q146" i="109"/>
  <c r="R146" i="109"/>
  <c r="S146" i="109"/>
  <c r="T146" i="109"/>
  <c r="U146" i="109"/>
  <c r="V146" i="109"/>
  <c r="W146" i="109"/>
  <c r="X146" i="109"/>
  <c r="Y146" i="109"/>
  <c r="C151" i="109"/>
  <c r="D151" i="109"/>
  <c r="E151" i="109"/>
  <c r="F151" i="109"/>
  <c r="G151" i="109"/>
  <c r="H151" i="109"/>
  <c r="I151" i="109"/>
  <c r="J151" i="109"/>
  <c r="K151" i="109"/>
  <c r="L151" i="109"/>
  <c r="M151" i="109"/>
  <c r="N151" i="109"/>
  <c r="O151" i="109"/>
  <c r="P151" i="109"/>
  <c r="Q151" i="109"/>
  <c r="R151" i="109"/>
  <c r="S151" i="109"/>
  <c r="T151" i="109"/>
  <c r="U151" i="109"/>
  <c r="V151" i="109"/>
  <c r="W151" i="109"/>
  <c r="X151" i="109"/>
  <c r="Y151" i="109"/>
  <c r="C156" i="109"/>
  <c r="D156" i="109"/>
  <c r="E156" i="109"/>
  <c r="F156" i="109"/>
  <c r="G156" i="109"/>
  <c r="H156" i="109"/>
  <c r="I156" i="109"/>
  <c r="J156" i="109"/>
  <c r="K156" i="109"/>
  <c r="L156" i="109"/>
  <c r="M156" i="109"/>
  <c r="N156" i="109"/>
  <c r="O156" i="109"/>
  <c r="P156" i="109"/>
  <c r="Q156" i="109"/>
  <c r="R156" i="109"/>
  <c r="S156" i="109"/>
  <c r="T156" i="109"/>
  <c r="U156" i="109"/>
  <c r="V156" i="109"/>
  <c r="W156" i="109"/>
  <c r="X156" i="109"/>
  <c r="Y156" i="109"/>
  <c r="B161" i="109"/>
  <c r="C161" i="109"/>
  <c r="D161" i="109"/>
  <c r="E161" i="109"/>
  <c r="F161" i="109"/>
  <c r="G161" i="109"/>
  <c r="H161" i="109"/>
  <c r="I161" i="109"/>
  <c r="J161" i="109"/>
  <c r="K161" i="109"/>
  <c r="L161" i="109"/>
  <c r="M161" i="109"/>
  <c r="N161" i="109"/>
  <c r="O161" i="109"/>
  <c r="P161" i="109"/>
  <c r="Q161" i="109"/>
  <c r="R161" i="109"/>
  <c r="S161" i="109"/>
  <c r="T161" i="109"/>
  <c r="U161" i="109"/>
  <c r="V161" i="109"/>
  <c r="W161" i="109"/>
  <c r="X161" i="109"/>
  <c r="Y161" i="109"/>
  <c r="B166" i="109"/>
  <c r="C166" i="109"/>
  <c r="D166" i="109"/>
  <c r="E166" i="109"/>
  <c r="F166" i="109"/>
  <c r="G166" i="109"/>
  <c r="H166" i="109"/>
  <c r="I166" i="109"/>
  <c r="J166" i="109"/>
  <c r="K166" i="109"/>
  <c r="L166" i="109"/>
  <c r="M166" i="109"/>
  <c r="N166" i="109"/>
  <c r="O166" i="109"/>
  <c r="P166" i="109"/>
  <c r="Q166" i="109"/>
  <c r="R166" i="109"/>
  <c r="S166" i="109"/>
  <c r="T166" i="109"/>
  <c r="U166" i="109"/>
  <c r="V166" i="109"/>
  <c r="W166" i="109"/>
  <c r="X166" i="109"/>
  <c r="Y166" i="109"/>
  <c r="M183" i="109"/>
  <c r="B16" i="110"/>
  <c r="C16" i="110"/>
  <c r="D16" i="110"/>
  <c r="E16" i="110"/>
  <c r="F16" i="110"/>
  <c r="G16" i="110"/>
  <c r="H16" i="110"/>
  <c r="I16" i="110"/>
  <c r="J16" i="110"/>
  <c r="K16" i="110"/>
  <c r="L16" i="110"/>
  <c r="M16" i="110"/>
  <c r="N16" i="110"/>
  <c r="O16" i="110"/>
  <c r="P16" i="110"/>
  <c r="Q16" i="110"/>
  <c r="R16" i="110"/>
  <c r="S16" i="110"/>
  <c r="T16" i="110"/>
  <c r="U16" i="110"/>
  <c r="V16" i="110"/>
  <c r="W16" i="110"/>
  <c r="X16" i="110"/>
  <c r="Y16" i="110"/>
  <c r="C41" i="110"/>
  <c r="D41" i="110"/>
  <c r="E41" i="110"/>
  <c r="F41" i="110"/>
  <c r="G41" i="110"/>
  <c r="H41" i="110"/>
  <c r="I41" i="110"/>
  <c r="J41" i="110"/>
  <c r="K41" i="110"/>
  <c r="L41" i="110"/>
  <c r="M41" i="110"/>
  <c r="N41" i="110"/>
  <c r="O41" i="110"/>
  <c r="P41" i="110"/>
  <c r="Q41" i="110"/>
  <c r="R41" i="110"/>
  <c r="S41" i="110"/>
  <c r="T41" i="110"/>
  <c r="U41" i="110"/>
  <c r="V41" i="110"/>
  <c r="W41" i="110"/>
  <c r="X41" i="110"/>
  <c r="Y41" i="110"/>
  <c r="C46" i="110"/>
  <c r="D46" i="110"/>
  <c r="E46" i="110"/>
  <c r="F46" i="110"/>
  <c r="G46" i="110"/>
  <c r="H46" i="110"/>
  <c r="I46" i="110"/>
  <c r="J46" i="110"/>
  <c r="K46" i="110"/>
  <c r="L46" i="110"/>
  <c r="M46" i="110"/>
  <c r="N46" i="110"/>
  <c r="O46" i="110"/>
  <c r="P46" i="110"/>
  <c r="Q46" i="110"/>
  <c r="R46" i="110"/>
  <c r="S46" i="110"/>
  <c r="T46" i="110"/>
  <c r="U46" i="110"/>
  <c r="V46" i="110"/>
  <c r="W46" i="110"/>
  <c r="X46" i="110"/>
  <c r="Y46" i="110"/>
  <c r="C51" i="110"/>
  <c r="D51" i="110"/>
  <c r="E51" i="110"/>
  <c r="F51" i="110"/>
  <c r="G51" i="110"/>
  <c r="H51" i="110"/>
  <c r="I51" i="110"/>
  <c r="J51" i="110"/>
  <c r="K51" i="110"/>
  <c r="L51" i="110"/>
  <c r="M51" i="110"/>
  <c r="N51" i="110"/>
  <c r="O51" i="110"/>
  <c r="P51" i="110"/>
  <c r="Q51" i="110"/>
  <c r="R51" i="110"/>
  <c r="S51" i="110"/>
  <c r="T51" i="110"/>
  <c r="U51" i="110"/>
  <c r="V51" i="110"/>
  <c r="W51" i="110"/>
  <c r="X51" i="110"/>
  <c r="Y51" i="110"/>
  <c r="C56" i="110"/>
  <c r="D56" i="110"/>
  <c r="E56" i="110"/>
  <c r="F56" i="110"/>
  <c r="G56" i="110"/>
  <c r="H56" i="110"/>
  <c r="I56" i="110"/>
  <c r="J56" i="110"/>
  <c r="K56" i="110"/>
  <c r="L56" i="110"/>
  <c r="M56" i="110"/>
  <c r="N56" i="110"/>
  <c r="O56" i="110"/>
  <c r="P56" i="110"/>
  <c r="Q56" i="110"/>
  <c r="R56" i="110"/>
  <c r="S56" i="110"/>
  <c r="T56" i="110"/>
  <c r="U56" i="110"/>
  <c r="V56" i="110"/>
  <c r="W56" i="110"/>
  <c r="X56" i="110"/>
  <c r="Y56" i="110"/>
  <c r="C61" i="110"/>
  <c r="D61" i="110"/>
  <c r="E61" i="110"/>
  <c r="F61" i="110"/>
  <c r="G61" i="110"/>
  <c r="H61" i="110"/>
  <c r="I61" i="110"/>
  <c r="J61" i="110"/>
  <c r="K61" i="110"/>
  <c r="L61" i="110"/>
  <c r="M61" i="110"/>
  <c r="N61" i="110"/>
  <c r="O61" i="110"/>
  <c r="P61" i="110"/>
  <c r="Q61" i="110"/>
  <c r="R61" i="110"/>
  <c r="S61" i="110"/>
  <c r="T61" i="110"/>
  <c r="U61" i="110"/>
  <c r="V61" i="110"/>
  <c r="W61" i="110"/>
  <c r="X61" i="110"/>
  <c r="Y61" i="110"/>
  <c r="B66" i="110"/>
  <c r="C66" i="110"/>
  <c r="D66" i="110"/>
  <c r="E66" i="110"/>
  <c r="F66" i="110"/>
  <c r="G66" i="110"/>
  <c r="H66" i="110"/>
  <c r="I66" i="110"/>
  <c r="J66" i="110"/>
  <c r="K66" i="110"/>
  <c r="L66" i="110"/>
  <c r="M66" i="110"/>
  <c r="N66" i="110"/>
  <c r="O66" i="110"/>
  <c r="P66" i="110"/>
  <c r="Q66" i="110"/>
  <c r="R66" i="110"/>
  <c r="S66" i="110"/>
  <c r="T66" i="110"/>
  <c r="U66" i="110"/>
  <c r="V66" i="110"/>
  <c r="W66" i="110"/>
  <c r="X66" i="110"/>
  <c r="Y66" i="110"/>
  <c r="B71" i="110"/>
  <c r="C71" i="110"/>
  <c r="D71" i="110"/>
  <c r="E71" i="110"/>
  <c r="F71" i="110"/>
  <c r="G71" i="110"/>
  <c r="H71" i="110"/>
  <c r="I71" i="110"/>
  <c r="J71" i="110"/>
  <c r="K71" i="110"/>
  <c r="L71" i="110"/>
  <c r="M71" i="110"/>
  <c r="N71" i="110"/>
  <c r="O71" i="110"/>
  <c r="P71" i="110"/>
  <c r="Q71" i="110"/>
  <c r="R71" i="110"/>
  <c r="S71" i="110"/>
  <c r="T71" i="110"/>
  <c r="U71" i="110"/>
  <c r="V71" i="110"/>
  <c r="W71" i="110"/>
  <c r="X71" i="110"/>
  <c r="Y71" i="110"/>
  <c r="B76" i="110"/>
  <c r="C76" i="110"/>
  <c r="D76" i="110"/>
  <c r="E76" i="110"/>
  <c r="F76" i="110"/>
  <c r="G76" i="110"/>
  <c r="H76" i="110"/>
  <c r="I76" i="110"/>
  <c r="J76" i="110"/>
  <c r="K76" i="110"/>
  <c r="L76" i="110"/>
  <c r="M76" i="110"/>
  <c r="N76" i="110"/>
  <c r="O76" i="110"/>
  <c r="P76" i="110"/>
  <c r="Q76" i="110"/>
  <c r="R76" i="110"/>
  <c r="S76" i="110"/>
  <c r="T76" i="110"/>
  <c r="U76" i="110"/>
  <c r="V76" i="110"/>
  <c r="W76" i="110"/>
  <c r="X76" i="110"/>
  <c r="Y76" i="110"/>
  <c r="B81" i="110"/>
  <c r="C81" i="110"/>
  <c r="D81" i="110"/>
  <c r="E81" i="110"/>
  <c r="F81" i="110"/>
  <c r="G81" i="110"/>
  <c r="H81" i="110"/>
  <c r="I81" i="110"/>
  <c r="J81" i="110"/>
  <c r="K81" i="110"/>
  <c r="L81" i="110"/>
  <c r="M81" i="110"/>
  <c r="N81" i="110"/>
  <c r="O81" i="110"/>
  <c r="P81" i="110"/>
  <c r="Q81" i="110"/>
  <c r="R81" i="110"/>
  <c r="S81" i="110"/>
  <c r="T81" i="110"/>
  <c r="U81" i="110"/>
  <c r="V81" i="110"/>
  <c r="W81" i="110"/>
  <c r="X81" i="110"/>
  <c r="Y81" i="110"/>
  <c r="C86" i="110"/>
  <c r="D86" i="110"/>
  <c r="E86" i="110"/>
  <c r="F86" i="110"/>
  <c r="G86" i="110"/>
  <c r="H86" i="110"/>
  <c r="I86" i="110"/>
  <c r="J86" i="110"/>
  <c r="K86" i="110"/>
  <c r="L86" i="110"/>
  <c r="M86" i="110"/>
  <c r="N86" i="110"/>
  <c r="O86" i="110"/>
  <c r="P86" i="110"/>
  <c r="Q86" i="110"/>
  <c r="R86" i="110"/>
  <c r="S86" i="110"/>
  <c r="T86" i="110"/>
  <c r="U86" i="110"/>
  <c r="V86" i="110"/>
  <c r="W86" i="110"/>
  <c r="X86" i="110"/>
  <c r="Y86" i="110"/>
  <c r="C91" i="110"/>
  <c r="D91" i="110"/>
  <c r="E91" i="110"/>
  <c r="F91" i="110"/>
  <c r="G91" i="110"/>
  <c r="H91" i="110"/>
  <c r="I91" i="110"/>
  <c r="J91" i="110"/>
  <c r="K91" i="110"/>
  <c r="L91" i="110"/>
  <c r="M91" i="110"/>
  <c r="N91" i="110"/>
  <c r="O91" i="110"/>
  <c r="P91" i="110"/>
  <c r="Q91" i="110"/>
  <c r="R91" i="110"/>
  <c r="S91" i="110"/>
  <c r="T91" i="110"/>
  <c r="U91" i="110"/>
  <c r="V91" i="110"/>
  <c r="W91" i="110"/>
  <c r="X91" i="110"/>
  <c r="Y91" i="110"/>
  <c r="C116" i="110"/>
  <c r="D116" i="110"/>
  <c r="E116" i="110"/>
  <c r="F116" i="110"/>
  <c r="G116" i="110"/>
  <c r="H116" i="110"/>
  <c r="I116" i="110"/>
  <c r="J116" i="110"/>
  <c r="K116" i="110"/>
  <c r="L116" i="110"/>
  <c r="M116" i="110"/>
  <c r="N116" i="110"/>
  <c r="O116" i="110"/>
  <c r="P116" i="110"/>
  <c r="Q116" i="110"/>
  <c r="R116" i="110"/>
  <c r="S116" i="110"/>
  <c r="T116" i="110"/>
  <c r="U116" i="110"/>
  <c r="V116" i="110"/>
  <c r="W116" i="110"/>
  <c r="X116" i="110"/>
  <c r="Y116" i="110"/>
  <c r="B121" i="110"/>
  <c r="C121" i="110"/>
  <c r="D121" i="110"/>
  <c r="E121" i="110"/>
  <c r="F121" i="110"/>
  <c r="G121" i="110"/>
  <c r="H121" i="110"/>
  <c r="I121" i="110"/>
  <c r="J121" i="110"/>
  <c r="K121" i="110"/>
  <c r="L121" i="110"/>
  <c r="M121" i="110"/>
  <c r="N121" i="110"/>
  <c r="O121" i="110"/>
  <c r="P121" i="110"/>
  <c r="Q121" i="110"/>
  <c r="R121" i="110"/>
  <c r="S121" i="110"/>
  <c r="T121" i="110"/>
  <c r="U121" i="110"/>
  <c r="V121" i="110"/>
  <c r="W121" i="110"/>
  <c r="X121" i="110"/>
  <c r="Y121" i="110"/>
  <c r="C126" i="110"/>
  <c r="D126" i="110"/>
  <c r="E126" i="110"/>
  <c r="F126" i="110"/>
  <c r="G126" i="110"/>
  <c r="H126" i="110"/>
  <c r="I126" i="110"/>
  <c r="J126" i="110"/>
  <c r="K126" i="110"/>
  <c r="L126" i="110"/>
  <c r="M126" i="110"/>
  <c r="N126" i="110"/>
  <c r="O126" i="110"/>
  <c r="P126" i="110"/>
  <c r="Q126" i="110"/>
  <c r="R126" i="110"/>
  <c r="S126" i="110"/>
  <c r="T126" i="110"/>
  <c r="U126" i="110"/>
  <c r="V126" i="110"/>
  <c r="W126" i="110"/>
  <c r="X126" i="110"/>
  <c r="Y126" i="110"/>
  <c r="C131" i="110"/>
  <c r="D131" i="110"/>
  <c r="E131" i="110"/>
  <c r="F131" i="110"/>
  <c r="G131" i="110"/>
  <c r="H131" i="110"/>
  <c r="I131" i="110"/>
  <c r="J131" i="110"/>
  <c r="K131" i="110"/>
  <c r="L131" i="110"/>
  <c r="M131" i="110"/>
  <c r="N131" i="110"/>
  <c r="O131" i="110"/>
  <c r="P131" i="110"/>
  <c r="Q131" i="110"/>
  <c r="R131" i="110"/>
  <c r="S131" i="110"/>
  <c r="T131" i="110"/>
  <c r="U131" i="110"/>
  <c r="V131" i="110"/>
  <c r="W131" i="110"/>
  <c r="X131" i="110"/>
  <c r="Y131" i="110"/>
  <c r="C136" i="110"/>
  <c r="D136" i="110"/>
  <c r="E136" i="110"/>
  <c r="F136" i="110"/>
  <c r="G136" i="110"/>
  <c r="H136" i="110"/>
  <c r="I136" i="110"/>
  <c r="J136" i="110"/>
  <c r="K136" i="110"/>
  <c r="L136" i="110"/>
  <c r="M136" i="110"/>
  <c r="N136" i="110"/>
  <c r="O136" i="110"/>
  <c r="P136" i="110"/>
  <c r="Q136" i="110"/>
  <c r="R136" i="110"/>
  <c r="S136" i="110"/>
  <c r="T136" i="110"/>
  <c r="U136" i="110"/>
  <c r="V136" i="110"/>
  <c r="W136" i="110"/>
  <c r="X136" i="110"/>
  <c r="Y136" i="110"/>
  <c r="C141" i="110"/>
  <c r="D141" i="110"/>
  <c r="E141" i="110"/>
  <c r="F141" i="110"/>
  <c r="G141" i="110"/>
  <c r="H141" i="110"/>
  <c r="I141" i="110"/>
  <c r="J141" i="110"/>
  <c r="K141" i="110"/>
  <c r="L141" i="110"/>
  <c r="M141" i="110"/>
  <c r="N141" i="110"/>
  <c r="O141" i="110"/>
  <c r="P141" i="110"/>
  <c r="Q141" i="110"/>
  <c r="R141" i="110"/>
  <c r="S141" i="110"/>
  <c r="T141" i="110"/>
  <c r="U141" i="110"/>
  <c r="V141" i="110"/>
  <c r="W141" i="110"/>
  <c r="X141" i="110"/>
  <c r="Y141" i="110"/>
  <c r="C146" i="110"/>
  <c r="D146" i="110"/>
  <c r="E146" i="110"/>
  <c r="F146" i="110"/>
  <c r="G146" i="110"/>
  <c r="H146" i="110"/>
  <c r="I146" i="110"/>
  <c r="J146" i="110"/>
  <c r="K146" i="110"/>
  <c r="L146" i="110"/>
  <c r="M146" i="110"/>
  <c r="N146" i="110"/>
  <c r="O146" i="110"/>
  <c r="P146" i="110"/>
  <c r="Q146" i="110"/>
  <c r="R146" i="110"/>
  <c r="S146" i="110"/>
  <c r="T146" i="110"/>
  <c r="U146" i="110"/>
  <c r="V146" i="110"/>
  <c r="W146" i="110"/>
  <c r="X146" i="110"/>
  <c r="Y146" i="110"/>
  <c r="C151" i="110"/>
  <c r="D151" i="110"/>
  <c r="E151" i="110"/>
  <c r="F151" i="110"/>
  <c r="G151" i="110"/>
  <c r="H151" i="110"/>
  <c r="I151" i="110"/>
  <c r="J151" i="110"/>
  <c r="K151" i="110"/>
  <c r="L151" i="110"/>
  <c r="M151" i="110"/>
  <c r="N151" i="110"/>
  <c r="O151" i="110"/>
  <c r="P151" i="110"/>
  <c r="Q151" i="110"/>
  <c r="R151" i="110"/>
  <c r="S151" i="110"/>
  <c r="T151" i="110"/>
  <c r="U151" i="110"/>
  <c r="V151" i="110"/>
  <c r="W151" i="110"/>
  <c r="X151" i="110"/>
  <c r="Y151" i="110"/>
  <c r="C156" i="110"/>
  <c r="D156" i="110"/>
  <c r="E156" i="110"/>
  <c r="F156" i="110"/>
  <c r="G156" i="110"/>
  <c r="H156" i="110"/>
  <c r="I156" i="110"/>
  <c r="J156" i="110"/>
  <c r="K156" i="110"/>
  <c r="L156" i="110"/>
  <c r="M156" i="110"/>
  <c r="N156" i="110"/>
  <c r="O156" i="110"/>
  <c r="P156" i="110"/>
  <c r="Q156" i="110"/>
  <c r="R156" i="110"/>
  <c r="S156" i="110"/>
  <c r="T156" i="110"/>
  <c r="U156" i="110"/>
  <c r="V156" i="110"/>
  <c r="W156" i="110"/>
  <c r="X156" i="110"/>
  <c r="Y156" i="110"/>
  <c r="C161" i="110"/>
  <c r="D161" i="110"/>
  <c r="E161" i="110"/>
  <c r="F161" i="110"/>
  <c r="G161" i="110"/>
  <c r="H161" i="110"/>
  <c r="I161" i="110"/>
  <c r="J161" i="110"/>
  <c r="K161" i="110"/>
  <c r="L161" i="110"/>
  <c r="M161" i="110"/>
  <c r="N161" i="110"/>
  <c r="O161" i="110"/>
  <c r="P161" i="110"/>
  <c r="Q161" i="110"/>
  <c r="R161" i="110"/>
  <c r="S161" i="110"/>
  <c r="T161" i="110"/>
  <c r="U161" i="110"/>
  <c r="V161" i="110"/>
  <c r="W161" i="110"/>
  <c r="X161" i="110"/>
  <c r="Y161" i="110"/>
  <c r="M183" i="110"/>
</calcChain>
</file>

<file path=xl/sharedStrings.xml><?xml version="1.0" encoding="utf-8"?>
<sst xmlns="http://schemas.openxmlformats.org/spreadsheetml/2006/main" count="546" uniqueCount="63">
  <si>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</si>
  <si>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</si>
  <si>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</si>
  <si>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</si>
  <si>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</si>
  <si>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</si>
  <si>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</si>
  <si>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</si>
  <si>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</si>
  <si>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</si>
  <si>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</si>
  <si>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</si>
  <si>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</si>
  <si>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</si>
  <si>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</si>
  <si>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</si>
  <si>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</si>
  <si>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</si>
  <si>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</si>
  <si>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</si>
  <si>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</si>
  <si>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</si>
  <si>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</si>
  <si>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</si>
  <si>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</si>
  <si>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</si>
  <si>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</si>
  <si>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</si>
  <si>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</si>
  <si>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</si>
  <si>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</si>
  <si>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</si>
  <si>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</si>
  <si>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</si>
  <si>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</si>
  <si>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</si>
  <si>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VI. Шестая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</si>
  <si>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</si>
  <si>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</si>
  <si>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</si>
  <si>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</si>
  <si>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с максимальной мощностью энергопринимающих устройств не менее 10 МВт</t>
  </si>
  <si>
    <t>- средневзвешенная  регулируемая  цена  на  электрическую энергию (мощность)</t>
  </si>
  <si>
    <t>в отношении которых за расчетный период осуществляется почасовое планирование и учет,</t>
  </si>
  <si>
    <t>Ставка для суммы плановых почасовых объемов покупки электрической энергии за расчетный период</t>
  </si>
  <si>
    <t>а стоимость услуг по передаче электрическй энергии определяется по тарифу на услуги по передаче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</si>
  <si>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</si>
  <si>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</si>
  <si>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</si>
  <si>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</si>
  <si>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</si>
  <si>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</si>
  <si>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</si>
  <si>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</si>
  <si>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</si>
  <si>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</si>
  <si>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</si>
  <si>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Предельные уровни регулируемых цен на электрическую энергию (мощность), поставляемую гарантирующим поставщиком АО "ННК - Энерго"  потребителям (покупателям)</t>
  </si>
  <si>
    <t>- сбытовая надбавка ЭСО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</si>
  <si>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</si>
  <si>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</si>
  <si>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2018г.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</si>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</sst>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0.0000000000"/>
    <numFmt numFmtId="167" formatCode="#,##0.000000000"/>
    <numFmt numFmtId="168" formatCode="0.00000000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23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18" applyNumberFormat="1" applyFont="1" applyFill="1" applyBorder="1" applyAlignment="1">
      <alignment horizontal="left" vertical="center" wrapText="1" indent="2"/>
    </xf>
    <xf numFmtId="2" fontId="18" fillId="7" borderId="0" xfId="18" applyNumberFormat="1" applyFont="1" applyFill="1" applyBorder="1" applyAlignment="1">
      <alignment horizontal="center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" fontId="18" fillId="7" borderId="14" xfId="6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16" xfId="6" applyNumberFormat="1" applyFont="1" applyFill="1" applyBorder="1" applyAlignment="1">
      <alignment horizontal="right" vertical="center"/>
    </xf>
    <xf numFmtId="49" fontId="18" fillId="10" borderId="6" xfId="6" applyNumberFormat="1" applyFont="1" applyFill="1" applyBorder="1" applyAlignment="1">
      <alignment horizontal="left" vertical="center" wrapText="1" indent="2"/>
    </xf>
    <xf numFmtId="4" fontId="18" fillId="10" borderId="14" xfId="6" applyNumberFormat="1" applyFont="1" applyFill="1" applyBorder="1" applyAlignment="1">
      <alignment horizontal="right" vertical="center"/>
    </xf>
    <xf numFmtId="4" fontId="18" fillId="10" borderId="15" xfId="6" applyNumberFormat="1" applyFont="1" applyFill="1" applyBorder="1" applyAlignment="1">
      <alignment horizontal="right" vertical="center"/>
    </xf>
    <xf numFmtId="0" fontId="19" fillId="7" borderId="17" xfId="18" applyFont="1" applyFill="1" applyBorder="1" applyAlignment="1">
      <alignment horizontal="left" vertical="center" wrapText="1" indent="1"/>
    </xf>
    <xf numFmtId="4" fontId="19" fillId="7" borderId="18" xfId="18" applyNumberFormat="1" applyFont="1" applyFill="1" applyBorder="1" applyAlignment="1">
      <alignment horizontal="center" vertical="center" wrapText="1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4" fontId="19" fillId="9" borderId="20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9" borderId="21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 wrapText="1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23" xfId="18" applyFont="1" applyFill="1" applyBorder="1" applyAlignment="1">
      <alignment horizontal="center" vertical="center" wrapText="1"/>
    </xf>
    <xf numFmtId="0" fontId="19" fillId="8" borderId="24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17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16" xfId="18" applyFont="1" applyFill="1" applyBorder="1" applyAlignment="1">
      <alignment horizontal="center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8" xfId="6" applyNumberFormat="1" applyFont="1" applyFill="1" applyBorder="1" applyAlignment="1">
      <alignment horizontal="left" vertical="center" indent="1"/>
    </xf>
    <xf numFmtId="49" fontId="20" fillId="7" borderId="26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8" xfId="6" applyNumberFormat="1" applyFont="1" applyFill="1" applyBorder="1" applyAlignment="1">
      <alignment horizontal="center" vertical="center"/>
    </xf>
    <xf numFmtId="0" fontId="20" fillId="7" borderId="26" xfId="6" applyNumberFormat="1" applyFont="1" applyFill="1" applyBorder="1" applyAlignment="1">
      <alignment horizontal="center" vertical="center"/>
    </xf>
    <xf numFmtId="49" fontId="23" fillId="7" borderId="8" xfId="0" applyNumberFormat="1" applyFont="1" applyFill="1" applyBorder="1" applyAlignment="1">
      <alignment horizontal="left" vertical="center" indent="2"/>
    </xf>
    <xf numFmtId="49" fontId="23" fillId="7" borderId="10" xfId="0" applyNumberFormat="1" applyFont="1" applyFill="1" applyBorder="1" applyAlignment="1">
      <alignment horizontal="left" vertical="center" indent="2"/>
    </xf>
    <xf numFmtId="49" fontId="23" fillId="7" borderId="22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18" xfId="6" applyNumberFormat="1" applyFont="1" applyFill="1" applyBorder="1" applyAlignment="1">
      <alignment horizontal="center" vertical="center"/>
    </xf>
    <xf numFmtId="0" fontId="16" fillId="7" borderId="26" xfId="6" applyNumberFormat="1" applyFont="1" applyFill="1" applyBorder="1" applyAlignment="1">
      <alignment horizontal="center" vertical="center"/>
    </xf>
    <xf numFmtId="49" fontId="23" fillId="7" borderId="27" xfId="0" applyNumberFormat="1" applyFont="1" applyFill="1" applyBorder="1" applyAlignment="1">
      <alignment horizontal="left" vertical="center" indent="2"/>
    </xf>
    <xf numFmtId="49" fontId="23" fillId="7" borderId="28" xfId="0" applyNumberFormat="1" applyFont="1" applyFill="1" applyBorder="1" applyAlignment="1">
      <alignment horizontal="left" vertical="center" indent="2"/>
    </xf>
    <xf numFmtId="49" fontId="23" fillId="7" borderId="29" xfId="0" applyNumberFormat="1" applyFont="1" applyFill="1" applyBorder="1" applyAlignment="1">
      <alignment horizontal="left" vertical="center" indent="2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8" xfId="6" applyNumberFormat="1" applyFont="1" applyFill="1" applyBorder="1" applyAlignment="1">
      <alignment horizontal="center" vertical="center"/>
    </xf>
    <xf numFmtId="49" fontId="16" fillId="8" borderId="26" xfId="6" applyNumberFormat="1" applyFont="1" applyFill="1" applyBorder="1" applyAlignment="1">
      <alignment horizontal="center" vertical="center"/>
    </xf>
    <xf numFmtId="0" fontId="20" fillId="8" borderId="7" xfId="6" applyFont="1" applyFill="1" applyBorder="1" applyAlignment="1">
      <alignment horizontal="center" vertical="center"/>
    </xf>
    <xf numFmtId="0" fontId="20" fillId="8" borderId="18" xfId="6" applyFont="1" applyFill="1" applyBorder="1" applyAlignment="1">
      <alignment horizontal="center" vertical="center"/>
    </xf>
    <xf numFmtId="0" fontId="20" fillId="8" borderId="26" xfId="6" applyFont="1" applyFill="1" applyBorder="1" applyAlignment="1">
      <alignment horizontal="center" vertical="center"/>
    </xf>
    <xf numFmtId="0" fontId="19" fillId="8" borderId="7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18" xfId="18" applyNumberFormat="1" applyFont="1" applyFill="1" applyBorder="1" applyAlignment="1">
      <alignment horizontal="left" vertical="center" wrapText="1" indent="1"/>
    </xf>
    <xf numFmtId="49" fontId="19" fillId="7" borderId="26" xfId="18" applyNumberFormat="1" applyFont="1" applyFill="1" applyBorder="1" applyAlignment="1">
      <alignment horizontal="left" vertical="center" wrapText="1" indent="1"/>
    </xf>
    <xf numFmtId="2" fontId="19" fillId="7" borderId="17" xfId="18" applyNumberFormat="1" applyFont="1" applyFill="1" applyBorder="1" applyAlignment="1">
      <alignment horizontal="center" vertical="center" wrapText="1"/>
    </xf>
    <xf numFmtId="0" fontId="19" fillId="7" borderId="17" xfId="18" applyNumberFormat="1" applyFont="1" applyFill="1" applyBorder="1" applyAlignment="1">
      <alignment horizontal="center" vertical="center" wrapText="1"/>
    </xf>
    <xf numFmtId="49" fontId="18" fillId="7" borderId="30" xfId="18" applyNumberFormat="1" applyFont="1" applyFill="1" applyBorder="1" applyAlignment="1">
      <alignment horizontal="left" vertical="center" wrapText="1" indent="2"/>
    </xf>
    <xf numFmtId="49" fontId="18" fillId="7" borderId="31" xfId="18" applyNumberFormat="1" applyFont="1" applyFill="1" applyBorder="1" applyAlignment="1">
      <alignment horizontal="left" vertical="center" wrapText="1" indent="2"/>
    </xf>
    <xf numFmtId="49" fontId="18" fillId="7" borderId="32" xfId="18" applyNumberFormat="1" applyFont="1" applyFill="1" applyBorder="1" applyAlignment="1">
      <alignment horizontal="left" vertical="center" wrapText="1" indent="2"/>
    </xf>
    <xf numFmtId="167" fontId="18" fillId="7" borderId="17" xfId="18" applyNumberFormat="1" applyFont="1" applyFill="1" applyBorder="1" applyAlignment="1">
      <alignment horizontal="center" vertical="center" wrapText="1"/>
    </xf>
    <xf numFmtId="49" fontId="18" fillId="7" borderId="27" xfId="18" applyNumberFormat="1" applyFont="1" applyFill="1" applyBorder="1" applyAlignment="1">
      <alignment horizontal="left" vertical="center" wrapText="1" indent="2"/>
    </xf>
    <xf numFmtId="49" fontId="18" fillId="7" borderId="28" xfId="18" applyNumberFormat="1" applyFont="1" applyFill="1" applyBorder="1" applyAlignment="1">
      <alignment horizontal="left" vertical="center" wrapText="1" indent="2"/>
    </xf>
    <xf numFmtId="49" fontId="18" fillId="7" borderId="29" xfId="18" applyNumberFormat="1" applyFont="1" applyFill="1" applyBorder="1" applyAlignment="1">
      <alignment horizontal="left" vertical="center" wrapText="1" indent="2"/>
    </xf>
    <xf numFmtId="2" fontId="18" fillId="7" borderId="27" xfId="18" applyNumberFormat="1" applyFont="1" applyFill="1" applyBorder="1" applyAlignment="1">
      <alignment horizontal="center" vertical="center" wrapText="1"/>
    </xf>
    <xf numFmtId="2" fontId="18" fillId="7" borderId="28" xfId="18" applyNumberFormat="1" applyFont="1" applyFill="1" applyBorder="1" applyAlignment="1">
      <alignment horizontal="center" vertical="center" wrapText="1"/>
    </xf>
    <xf numFmtId="2" fontId="18" fillId="7" borderId="29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/>
    </xf>
    <xf numFmtId="0" fontId="26" fillId="7" borderId="0" xfId="18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9" fillId="8" borderId="33" xfId="18" applyFont="1" applyFill="1" applyBorder="1" applyAlignment="1">
      <alignment horizontal="center" vertical="center" wrapText="1"/>
    </xf>
    <xf numFmtId="0" fontId="19" fillId="8" borderId="34" xfId="18" applyFont="1" applyFill="1" applyBorder="1" applyAlignment="1">
      <alignment horizontal="center" vertical="center" wrapText="1"/>
    </xf>
    <xf numFmtId="0" fontId="19" fillId="8" borderId="35" xfId="18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2" fontId="15" fillId="7" borderId="36" xfId="18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2" fontId="16" fillId="7" borderId="7" xfId="6" applyNumberFormat="1" applyFont="1" applyFill="1" applyBorder="1" applyAlignment="1">
      <alignment horizontal="center" vertical="center"/>
    </xf>
    <xf numFmtId="2" fontId="16" fillId="7" borderId="18" xfId="6" applyNumberFormat="1" applyFont="1" applyFill="1" applyBorder="1" applyAlignment="1">
      <alignment horizontal="center" vertical="center"/>
    </xf>
    <xf numFmtId="2" fontId="16" fillId="7" borderId="26" xfId="6" applyNumberFormat="1" applyFont="1" applyFill="1" applyBorder="1" applyAlignment="1">
      <alignment horizontal="center" vertical="center"/>
    </xf>
    <xf numFmtId="2" fontId="20" fillId="7" borderId="7" xfId="6" applyNumberFormat="1" applyFont="1" applyFill="1" applyBorder="1" applyAlignment="1">
      <alignment horizontal="center" vertical="center"/>
    </xf>
    <xf numFmtId="2" fontId="20" fillId="7" borderId="18" xfId="6" applyNumberFormat="1" applyFont="1" applyFill="1" applyBorder="1" applyAlignment="1">
      <alignment horizontal="center" vertical="center"/>
    </xf>
    <xf numFmtId="2" fontId="20" fillId="7" borderId="26" xfId="6" applyNumberFormat="1" applyFont="1" applyFill="1" applyBorder="1" applyAlignment="1">
      <alignment horizontal="center" vertical="center"/>
    </xf>
    <xf numFmtId="168" fontId="18" fillId="7" borderId="17" xfId="18" applyNumberFormat="1" applyFont="1" applyFill="1" applyBorder="1" applyAlignment="1">
      <alignment horizontal="center" vertical="center" wrapText="1"/>
    </xf>
    <xf numFmtId="166" fontId="18" fillId="7" borderId="17" xfId="18" applyNumberFormat="1" applyFont="1" applyFill="1" applyBorder="1" applyAlignment="1">
      <alignment horizontal="center" vertical="center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96"/>
  <sheetViews>
    <sheetView view="pageBreakPreview" zoomScale="70" zoomScaleNormal="100" zoomScaleSheetLayoutView="70" workbookViewId="0">
      <selection activeCell="B20" sqref="B20:Y20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108" t="s">
        <v>57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5" s="20" customFormat="1" ht="16.5" customHeight="1" x14ac:dyDescent="0.2">
      <c r="A3" s="109" t="s">
        <v>41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110" t="s">
        <v>62</v>
      </c>
      <c r="L4" s="111"/>
      <c r="M4" s="111"/>
      <c r="N4" s="112" t="s">
        <v>61</v>
      </c>
      <c r="O4" s="113"/>
      <c r="P4" s="113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114" t="s">
        <v>36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</row>
    <row r="7" spans="1:25" ht="16.5" customHeight="1" x14ac:dyDescent="0.2">
      <c r="A7" s="98" t="s">
        <v>39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</row>
    <row r="8" spans="1:25" ht="13.5" customHeight="1" x14ac:dyDescent="0.2">
      <c r="A8" s="98" t="s">
        <v>43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</row>
    <row r="9" spans="1:25" ht="16.5" customHeight="1" x14ac:dyDescent="0.2">
      <c r="A9" s="98" t="s">
        <v>45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</row>
    <row r="10" spans="1:25" ht="14.25" customHeight="1" x14ac:dyDescent="0.2">
      <c r="A10" s="98" t="s">
        <v>38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2" spans="1:25" s="5" customFormat="1" ht="33" customHeight="1" x14ac:dyDescent="0.25">
      <c r="A12" s="100" t="s">
        <v>50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ht="15" thickBot="1" x14ac:dyDescent="0.25">
      <c r="A13"/>
    </row>
    <row r="14" spans="1:25" ht="15" thickBot="1" x14ac:dyDescent="0.25">
      <c r="A14" s="102" t="s">
        <v>3</v>
      </c>
      <c r="B14" s="104" t="s">
        <v>46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6"/>
    </row>
    <row r="15" spans="1:25" ht="26.25" thickBot="1" x14ac:dyDescent="0.25">
      <c r="A15" s="103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</f>
        <v>1044.9586546904002</v>
      </c>
      <c r="C16" s="28">
        <f t="shared" ref="C16:Y16" si="0">C17+C18+C19+C20</f>
        <v>1099.4841025608921</v>
      </c>
      <c r="D16" s="28">
        <f t="shared" si="0"/>
        <v>1137.9695457875389</v>
      </c>
      <c r="E16" s="28">
        <f t="shared" si="0"/>
        <v>1158.5458035541612</v>
      </c>
      <c r="F16" s="28">
        <f t="shared" si="0"/>
        <v>1166.2127415892251</v>
      </c>
      <c r="G16" s="28">
        <f t="shared" si="0"/>
        <v>1143.3620877744447</v>
      </c>
      <c r="H16" s="28">
        <f t="shared" si="0"/>
        <v>1125.0719307015079</v>
      </c>
      <c r="I16" s="28">
        <f t="shared" si="0"/>
        <v>1047.9578275482079</v>
      </c>
      <c r="J16" s="28">
        <f t="shared" si="0"/>
        <v>966.05212553325316</v>
      </c>
      <c r="K16" s="28">
        <f t="shared" si="0"/>
        <v>839.68797346224687</v>
      </c>
      <c r="L16" s="28">
        <f t="shared" si="0"/>
        <v>781.48838235550375</v>
      </c>
      <c r="M16" s="28">
        <f t="shared" si="0"/>
        <v>775.1377730097106</v>
      </c>
      <c r="N16" s="28">
        <f t="shared" si="0"/>
        <v>780.33196784002837</v>
      </c>
      <c r="O16" s="28">
        <f t="shared" si="0"/>
        <v>774.40858571440901</v>
      </c>
      <c r="P16" s="28">
        <f t="shared" si="0"/>
        <v>776.55793391214138</v>
      </c>
      <c r="Q16" s="28">
        <f t="shared" si="0"/>
        <v>779.11511973208883</v>
      </c>
      <c r="R16" s="28">
        <f t="shared" si="0"/>
        <v>788.27832798407974</v>
      </c>
      <c r="S16" s="28">
        <f t="shared" si="0"/>
        <v>796.3056360449732</v>
      </c>
      <c r="T16" s="28">
        <f t="shared" si="0"/>
        <v>819.56001560581262</v>
      </c>
      <c r="U16" s="28">
        <f t="shared" si="0"/>
        <v>822.81678565282186</v>
      </c>
      <c r="V16" s="28">
        <f t="shared" si="0"/>
        <v>831.56597591369189</v>
      </c>
      <c r="W16" s="28">
        <f t="shared" si="0"/>
        <v>856.89323350183224</v>
      </c>
      <c r="X16" s="28">
        <f t="shared" si="0"/>
        <v>899.54899912610051</v>
      </c>
      <c r="Y16" s="28">
        <f t="shared" si="0"/>
        <v>978.99497537446587</v>
      </c>
    </row>
    <row r="17" spans="1:25" ht="51.75" customHeight="1" outlineLevel="1" thickBot="1" x14ac:dyDescent="0.25">
      <c r="A17" s="2" t="s">
        <v>42</v>
      </c>
      <c r="B17" s="31">
        <v>954.04101136040003</v>
      </c>
      <c r="C17" s="32">
        <v>1008.5664592308921</v>
      </c>
      <c r="D17" s="32">
        <v>1047.0519024575387</v>
      </c>
      <c r="E17" s="32">
        <v>1067.6281602241611</v>
      </c>
      <c r="F17" s="32">
        <v>1075.2950982592249</v>
      </c>
      <c r="G17" s="32">
        <v>1052.4444444444446</v>
      </c>
      <c r="H17" s="32">
        <v>1034.1542873715077</v>
      </c>
      <c r="I17" s="32">
        <v>957.04018421820774</v>
      </c>
      <c r="J17" s="32">
        <v>875.13448220325324</v>
      </c>
      <c r="K17" s="32">
        <v>748.77033013224695</v>
      </c>
      <c r="L17" s="32">
        <v>690.57073902550383</v>
      </c>
      <c r="M17" s="32">
        <v>684.22012967971068</v>
      </c>
      <c r="N17" s="32">
        <v>689.41432451002845</v>
      </c>
      <c r="O17" s="32">
        <v>683.4909423844091</v>
      </c>
      <c r="P17" s="32">
        <v>685.64029058214146</v>
      </c>
      <c r="Q17" s="32">
        <v>688.19747640208891</v>
      </c>
      <c r="R17" s="32">
        <v>697.36068465407982</v>
      </c>
      <c r="S17" s="32">
        <v>705.38799271497328</v>
      </c>
      <c r="T17" s="32">
        <v>728.6423722758127</v>
      </c>
      <c r="U17" s="32">
        <v>731.89914232282194</v>
      </c>
      <c r="V17" s="32">
        <v>740.64833258369197</v>
      </c>
      <c r="W17" s="32">
        <v>765.97559017183232</v>
      </c>
      <c r="X17" s="32">
        <v>808.63135579610059</v>
      </c>
      <c r="Y17" s="33">
        <v>888.07733204446595</v>
      </c>
    </row>
    <row r="18" spans="1:25" ht="15" customHeight="1" outlineLevel="1" thickBot="1" x14ac:dyDescent="0.25">
      <c r="A18" s="2" t="s">
        <v>32</v>
      </c>
      <c r="B18" s="31">
        <v>53.65</v>
      </c>
      <c r="C18" s="32">
        <v>53.65</v>
      </c>
      <c r="D18" s="32">
        <v>53.65</v>
      </c>
      <c r="E18" s="32">
        <v>53.65</v>
      </c>
      <c r="F18" s="32">
        <v>53.65</v>
      </c>
      <c r="G18" s="32">
        <v>53.65</v>
      </c>
      <c r="H18" s="32">
        <v>53.65</v>
      </c>
      <c r="I18" s="32">
        <v>53.65</v>
      </c>
      <c r="J18" s="32">
        <v>53.65</v>
      </c>
      <c r="K18" s="32">
        <v>53.65</v>
      </c>
      <c r="L18" s="32">
        <v>53.65</v>
      </c>
      <c r="M18" s="32">
        <v>53.65</v>
      </c>
      <c r="N18" s="32">
        <v>53.65</v>
      </c>
      <c r="O18" s="32">
        <v>53.65</v>
      </c>
      <c r="P18" s="32">
        <v>53.65</v>
      </c>
      <c r="Q18" s="32">
        <v>53.65</v>
      </c>
      <c r="R18" s="32">
        <v>53.65</v>
      </c>
      <c r="S18" s="32">
        <v>53.65</v>
      </c>
      <c r="T18" s="32">
        <v>53.65</v>
      </c>
      <c r="U18" s="32">
        <v>53.65</v>
      </c>
      <c r="V18" s="32">
        <v>53.65</v>
      </c>
      <c r="W18" s="32">
        <v>53.65</v>
      </c>
      <c r="X18" s="32">
        <v>53.65</v>
      </c>
      <c r="Y18" s="33">
        <v>53.65</v>
      </c>
    </row>
    <row r="19" spans="1:25" ht="20.25" customHeight="1" outlineLevel="1" thickBot="1" x14ac:dyDescent="0.25">
      <c r="A19" s="2" t="s">
        <v>58</v>
      </c>
      <c r="B19" s="31">
        <v>34.04</v>
      </c>
      <c r="C19" s="31">
        <v>34.04</v>
      </c>
      <c r="D19" s="31">
        <v>34.04</v>
      </c>
      <c r="E19" s="31">
        <v>34.04</v>
      </c>
      <c r="F19" s="31">
        <v>34.04</v>
      </c>
      <c r="G19" s="31">
        <v>34.04</v>
      </c>
      <c r="H19" s="31">
        <v>34.04</v>
      </c>
      <c r="I19" s="31">
        <v>34.04</v>
      </c>
      <c r="J19" s="31">
        <v>34.04</v>
      </c>
      <c r="K19" s="31">
        <v>34.04</v>
      </c>
      <c r="L19" s="31">
        <v>34.04</v>
      </c>
      <c r="M19" s="31">
        <v>34.04</v>
      </c>
      <c r="N19" s="31">
        <v>34.04</v>
      </c>
      <c r="O19" s="31">
        <v>34.04</v>
      </c>
      <c r="P19" s="31">
        <v>34.04</v>
      </c>
      <c r="Q19" s="31">
        <v>34.04</v>
      </c>
      <c r="R19" s="31">
        <v>34.04</v>
      </c>
      <c r="S19" s="31">
        <v>34.04</v>
      </c>
      <c r="T19" s="31">
        <v>34.04</v>
      </c>
      <c r="U19" s="31">
        <v>34.04</v>
      </c>
      <c r="V19" s="31">
        <v>34.04</v>
      </c>
      <c r="W19" s="31">
        <v>34.04</v>
      </c>
      <c r="X19" s="31">
        <v>34.04</v>
      </c>
      <c r="Y19" s="31">
        <v>34.04</v>
      </c>
    </row>
    <row r="20" spans="1:25" ht="15" customHeight="1" outlineLevel="1" thickBot="1" x14ac:dyDescent="0.25">
      <c r="A20" s="2" t="s">
        <v>35</v>
      </c>
      <c r="B20" s="31">
        <v>3.2276433299999998</v>
      </c>
      <c r="C20" s="31">
        <v>3.2276433299999998</v>
      </c>
      <c r="D20" s="31">
        <v>3.2276433299999998</v>
      </c>
      <c r="E20" s="31">
        <v>3.2276433299999998</v>
      </c>
      <c r="F20" s="31">
        <v>3.2276433299999998</v>
      </c>
      <c r="G20" s="31">
        <v>3.2276433299999998</v>
      </c>
      <c r="H20" s="31">
        <v>3.2276433299999998</v>
      </c>
      <c r="I20" s="31">
        <v>3.2276433299999998</v>
      </c>
      <c r="J20" s="31">
        <v>3.2276433299999998</v>
      </c>
      <c r="K20" s="31">
        <v>3.2276433299999998</v>
      </c>
      <c r="L20" s="31">
        <v>3.2276433299999998</v>
      </c>
      <c r="M20" s="31">
        <v>3.2276433299999998</v>
      </c>
      <c r="N20" s="31">
        <v>3.2276433299999998</v>
      </c>
      <c r="O20" s="31">
        <v>3.2276433299999998</v>
      </c>
      <c r="P20" s="31">
        <v>3.2276433299999998</v>
      </c>
      <c r="Q20" s="31">
        <v>3.2276433299999998</v>
      </c>
      <c r="R20" s="31">
        <v>3.2276433299999998</v>
      </c>
      <c r="S20" s="31">
        <v>3.2276433299999998</v>
      </c>
      <c r="T20" s="31">
        <v>3.2276433299999998</v>
      </c>
      <c r="U20" s="31">
        <v>3.2276433299999998</v>
      </c>
      <c r="V20" s="31">
        <v>3.2276433299999998</v>
      </c>
      <c r="W20" s="31">
        <v>3.2276433299999998</v>
      </c>
      <c r="X20" s="31">
        <v>3.2276433299999998</v>
      </c>
      <c r="Y20" s="31">
        <v>3.2276433299999998</v>
      </c>
    </row>
    <row r="21" spans="1:25" ht="20.25" customHeight="1" thickBot="1" x14ac:dyDescent="0.25">
      <c r="A21" s="10">
        <v>2</v>
      </c>
      <c r="B21" s="28">
        <f t="shared" ref="B21:Y21" si="1">B22+B23+B24+B25</f>
        <v>1047.5001744783856</v>
      </c>
      <c r="C21" s="29">
        <f t="shared" si="1"/>
        <v>1086.3386534962094</v>
      </c>
      <c r="D21" s="29">
        <f t="shared" si="1"/>
        <v>1135.2846850114418</v>
      </c>
      <c r="E21" s="29">
        <f t="shared" si="1"/>
        <v>1141.8938009528219</v>
      </c>
      <c r="F21" s="29">
        <f t="shared" si="1"/>
        <v>1135.7269202046223</v>
      </c>
      <c r="G21" s="29">
        <f t="shared" si="1"/>
        <v>1123.0383445039256</v>
      </c>
      <c r="H21" s="29">
        <f t="shared" si="1"/>
        <v>1076.1616320145829</v>
      </c>
      <c r="I21" s="29">
        <f t="shared" si="1"/>
        <v>1003.3512315119359</v>
      </c>
      <c r="J21" s="29">
        <f t="shared" si="1"/>
        <v>960.0033353833021</v>
      </c>
      <c r="K21" s="29">
        <f t="shared" si="1"/>
        <v>873.82617497966805</v>
      </c>
      <c r="L21" s="29">
        <f t="shared" si="1"/>
        <v>865.1845221660991</v>
      </c>
      <c r="M21" s="29">
        <f t="shared" si="1"/>
        <v>870.73714965540876</v>
      </c>
      <c r="N21" s="29">
        <f t="shared" si="1"/>
        <v>830.63356164434038</v>
      </c>
      <c r="O21" s="29">
        <f t="shared" si="1"/>
        <v>831.61924533733441</v>
      </c>
      <c r="P21" s="29">
        <f t="shared" si="1"/>
        <v>825.04261510328286</v>
      </c>
      <c r="Q21" s="29">
        <f t="shared" si="1"/>
        <v>821.77354972525563</v>
      </c>
      <c r="R21" s="29">
        <f t="shared" si="1"/>
        <v>827.31448344897512</v>
      </c>
      <c r="S21" s="29">
        <f t="shared" si="1"/>
        <v>827.01854019098653</v>
      </c>
      <c r="T21" s="29">
        <f t="shared" si="1"/>
        <v>810.92053406039122</v>
      </c>
      <c r="U21" s="29">
        <f t="shared" si="1"/>
        <v>808.7455317762151</v>
      </c>
      <c r="V21" s="29">
        <f t="shared" si="1"/>
        <v>832.33401321244185</v>
      </c>
      <c r="W21" s="29">
        <f t="shared" si="1"/>
        <v>875.05066372392298</v>
      </c>
      <c r="X21" s="29">
        <f t="shared" si="1"/>
        <v>973.44331392492586</v>
      </c>
      <c r="Y21" s="30">
        <f t="shared" si="1"/>
        <v>1053.8215410734117</v>
      </c>
    </row>
    <row r="22" spans="1:25" ht="51.75" customHeight="1" outlineLevel="1" thickBot="1" x14ac:dyDescent="0.25">
      <c r="A22" s="2" t="s">
        <v>42</v>
      </c>
      <c r="B22" s="31">
        <v>956.58253114838544</v>
      </c>
      <c r="C22" s="32">
        <v>995.42101016620938</v>
      </c>
      <c r="D22" s="32">
        <v>1044.3670416814416</v>
      </c>
      <c r="E22" s="32">
        <v>1050.9761576228218</v>
      </c>
      <c r="F22" s="32">
        <v>1044.8092768746221</v>
      </c>
      <c r="G22" s="32">
        <v>1032.1207011739255</v>
      </c>
      <c r="H22" s="32">
        <v>985.24398868458275</v>
      </c>
      <c r="I22" s="32">
        <v>912.43358818193599</v>
      </c>
      <c r="J22" s="32">
        <v>869.08569205330218</v>
      </c>
      <c r="K22" s="32">
        <v>782.90853164966813</v>
      </c>
      <c r="L22" s="32">
        <v>774.26687883609918</v>
      </c>
      <c r="M22" s="32">
        <v>779.81950632540884</v>
      </c>
      <c r="N22" s="32">
        <v>739.71591831434046</v>
      </c>
      <c r="O22" s="32">
        <v>740.70160200733449</v>
      </c>
      <c r="P22" s="32">
        <v>734.12497177328294</v>
      </c>
      <c r="Q22" s="32">
        <v>730.85590639525572</v>
      </c>
      <c r="R22" s="32">
        <v>736.39684011897521</v>
      </c>
      <c r="S22" s="32">
        <v>736.10089686098661</v>
      </c>
      <c r="T22" s="32">
        <v>720.0028907303913</v>
      </c>
      <c r="U22" s="32">
        <v>717.82788844621518</v>
      </c>
      <c r="V22" s="32">
        <v>741.41636988244193</v>
      </c>
      <c r="W22" s="32">
        <v>784.13302039392306</v>
      </c>
      <c r="X22" s="32">
        <v>882.52567059492594</v>
      </c>
      <c r="Y22" s="33">
        <v>962.90389774341168</v>
      </c>
    </row>
    <row r="23" spans="1:25" ht="15" customHeight="1" outlineLevel="1" thickBot="1" x14ac:dyDescent="0.25">
      <c r="A23" s="2" t="s">
        <v>32</v>
      </c>
      <c r="B23" s="31">
        <v>53.65</v>
      </c>
      <c r="C23" s="32">
        <v>53.65</v>
      </c>
      <c r="D23" s="32">
        <v>53.65</v>
      </c>
      <c r="E23" s="32">
        <v>53.65</v>
      </c>
      <c r="F23" s="32">
        <v>53.65</v>
      </c>
      <c r="G23" s="32">
        <v>53.65</v>
      </c>
      <c r="H23" s="32">
        <v>53.65</v>
      </c>
      <c r="I23" s="32">
        <v>53.65</v>
      </c>
      <c r="J23" s="32">
        <v>53.65</v>
      </c>
      <c r="K23" s="32">
        <v>53.65</v>
      </c>
      <c r="L23" s="32">
        <v>53.65</v>
      </c>
      <c r="M23" s="32">
        <v>53.65</v>
      </c>
      <c r="N23" s="32">
        <v>53.65</v>
      </c>
      <c r="O23" s="32">
        <v>53.65</v>
      </c>
      <c r="P23" s="32">
        <v>53.65</v>
      </c>
      <c r="Q23" s="32">
        <v>53.65</v>
      </c>
      <c r="R23" s="32">
        <v>53.65</v>
      </c>
      <c r="S23" s="32">
        <v>53.65</v>
      </c>
      <c r="T23" s="32">
        <v>53.65</v>
      </c>
      <c r="U23" s="32">
        <v>53.65</v>
      </c>
      <c r="V23" s="32">
        <v>53.65</v>
      </c>
      <c r="W23" s="32">
        <v>53.65</v>
      </c>
      <c r="X23" s="32">
        <v>53.65</v>
      </c>
      <c r="Y23" s="33">
        <v>53.65</v>
      </c>
    </row>
    <row r="24" spans="1:25" ht="15" customHeight="1" outlineLevel="1" thickBot="1" x14ac:dyDescent="0.25">
      <c r="A24" s="2" t="s">
        <v>58</v>
      </c>
      <c r="B24" s="31">
        <v>34.04</v>
      </c>
      <c r="C24" s="32">
        <v>34.04</v>
      </c>
      <c r="D24" s="32">
        <v>34.04</v>
      </c>
      <c r="E24" s="32">
        <v>34.04</v>
      </c>
      <c r="F24" s="32">
        <v>34.04</v>
      </c>
      <c r="G24" s="32">
        <v>34.04</v>
      </c>
      <c r="H24" s="32">
        <v>34.04</v>
      </c>
      <c r="I24" s="32">
        <v>34.04</v>
      </c>
      <c r="J24" s="32">
        <v>34.04</v>
      </c>
      <c r="K24" s="32">
        <v>34.04</v>
      </c>
      <c r="L24" s="32">
        <v>34.04</v>
      </c>
      <c r="M24" s="32">
        <v>34.04</v>
      </c>
      <c r="N24" s="32">
        <v>34.04</v>
      </c>
      <c r="O24" s="32">
        <v>34.04</v>
      </c>
      <c r="P24" s="32">
        <v>34.04</v>
      </c>
      <c r="Q24" s="32">
        <v>34.04</v>
      </c>
      <c r="R24" s="32">
        <v>34.04</v>
      </c>
      <c r="S24" s="32">
        <v>34.04</v>
      </c>
      <c r="T24" s="32">
        <v>34.04</v>
      </c>
      <c r="U24" s="32">
        <v>34.04</v>
      </c>
      <c r="V24" s="32">
        <v>34.04</v>
      </c>
      <c r="W24" s="32">
        <v>34.04</v>
      </c>
      <c r="X24" s="32">
        <v>34.04</v>
      </c>
      <c r="Y24" s="33">
        <v>34.04</v>
      </c>
    </row>
    <row r="25" spans="1:25" ht="15" customHeight="1" outlineLevel="1" thickBot="1" x14ac:dyDescent="0.25">
      <c r="A25" s="2" t="s">
        <v>35</v>
      </c>
      <c r="B25" s="31">
        <v>3.2276433299999998</v>
      </c>
      <c r="C25" s="32">
        <v>3.2276433299999998</v>
      </c>
      <c r="D25" s="32">
        <v>3.2276433299999998</v>
      </c>
      <c r="E25" s="32">
        <v>3.2276433299999998</v>
      </c>
      <c r="F25" s="32">
        <v>3.2276433299999998</v>
      </c>
      <c r="G25" s="32">
        <v>3.2276433299999998</v>
      </c>
      <c r="H25" s="32">
        <v>3.2276433299999998</v>
      </c>
      <c r="I25" s="32">
        <v>3.2276433299999998</v>
      </c>
      <c r="J25" s="32">
        <v>3.2276433299999998</v>
      </c>
      <c r="K25" s="32">
        <v>3.2276433299999998</v>
      </c>
      <c r="L25" s="32">
        <v>3.2276433299999998</v>
      </c>
      <c r="M25" s="32">
        <v>3.2276433299999998</v>
      </c>
      <c r="N25" s="32">
        <v>3.2276433299999998</v>
      </c>
      <c r="O25" s="32">
        <v>3.2276433299999998</v>
      </c>
      <c r="P25" s="32">
        <v>3.2276433299999998</v>
      </c>
      <c r="Q25" s="32">
        <v>3.2276433299999998</v>
      </c>
      <c r="R25" s="32">
        <v>3.2276433299999998</v>
      </c>
      <c r="S25" s="32">
        <v>3.2276433299999998</v>
      </c>
      <c r="T25" s="32">
        <v>3.2276433299999998</v>
      </c>
      <c r="U25" s="32">
        <v>3.2276433299999998</v>
      </c>
      <c r="V25" s="32">
        <v>3.2276433299999998</v>
      </c>
      <c r="W25" s="32">
        <v>3.2276433299999998</v>
      </c>
      <c r="X25" s="32">
        <v>3.2276433299999998</v>
      </c>
      <c r="Y25" s="33">
        <v>3.2276433299999998</v>
      </c>
    </row>
    <row r="26" spans="1:25" ht="20.25" customHeight="1" thickBot="1" x14ac:dyDescent="0.25">
      <c r="A26" s="10">
        <v>3</v>
      </c>
      <c r="B26" s="28">
        <f t="shared" ref="B26:Y26" si="2">B27+B28+B29+B30</f>
        <v>1088.8843236954413</v>
      </c>
      <c r="C26" s="29">
        <f t="shared" si="2"/>
        <v>1143.6099877818783</v>
      </c>
      <c r="D26" s="29">
        <f t="shared" si="2"/>
        <v>1198.7186871181875</v>
      </c>
      <c r="E26" s="29">
        <f t="shared" si="2"/>
        <v>1204.2907995312171</v>
      </c>
      <c r="F26" s="29">
        <f t="shared" si="2"/>
        <v>1202.5462049288492</v>
      </c>
      <c r="G26" s="29">
        <f t="shared" si="2"/>
        <v>1183.8909846936797</v>
      </c>
      <c r="H26" s="29">
        <f t="shared" si="2"/>
        <v>1136.5784888305252</v>
      </c>
      <c r="I26" s="29">
        <f t="shared" si="2"/>
        <v>1046.4486893443413</v>
      </c>
      <c r="J26" s="29">
        <f t="shared" si="2"/>
        <v>987.79056691803976</v>
      </c>
      <c r="K26" s="29">
        <f t="shared" si="2"/>
        <v>908.81915531998425</v>
      </c>
      <c r="L26" s="29">
        <f t="shared" si="2"/>
        <v>820.6857061235404</v>
      </c>
      <c r="M26" s="29">
        <f t="shared" si="2"/>
        <v>809.79709893596225</v>
      </c>
      <c r="N26" s="29">
        <f t="shared" si="2"/>
        <v>803.99136721471905</v>
      </c>
      <c r="O26" s="29">
        <f t="shared" si="2"/>
        <v>812.87830652895957</v>
      </c>
      <c r="P26" s="29">
        <f t="shared" si="2"/>
        <v>833.13863959805121</v>
      </c>
      <c r="Q26" s="29">
        <f t="shared" si="2"/>
        <v>889.87392660149544</v>
      </c>
      <c r="R26" s="29">
        <f t="shared" si="2"/>
        <v>897.14543716586115</v>
      </c>
      <c r="S26" s="29">
        <f t="shared" si="2"/>
        <v>888.39515028239657</v>
      </c>
      <c r="T26" s="29">
        <f t="shared" si="2"/>
        <v>861.46344335620881</v>
      </c>
      <c r="U26" s="29">
        <f t="shared" si="2"/>
        <v>846.09558737684438</v>
      </c>
      <c r="V26" s="29">
        <f t="shared" si="2"/>
        <v>857.3454593851194</v>
      </c>
      <c r="W26" s="29">
        <f t="shared" si="2"/>
        <v>921.31906009505315</v>
      </c>
      <c r="X26" s="29">
        <f t="shared" si="2"/>
        <v>1013.5522141325024</v>
      </c>
      <c r="Y26" s="30">
        <f t="shared" si="2"/>
        <v>1097.4528008228413</v>
      </c>
    </row>
    <row r="27" spans="1:25" ht="51.75" customHeight="1" outlineLevel="1" thickBot="1" x14ac:dyDescent="0.25">
      <c r="A27" s="2" t="s">
        <v>42</v>
      </c>
      <c r="B27" s="31">
        <v>997.96668036544111</v>
      </c>
      <c r="C27" s="32">
        <v>1052.6923444518782</v>
      </c>
      <c r="D27" s="32">
        <v>1107.8010437881874</v>
      </c>
      <c r="E27" s="32">
        <v>1113.3731562012169</v>
      </c>
      <c r="F27" s="32">
        <v>1111.628561598849</v>
      </c>
      <c r="G27" s="32">
        <v>1092.9733413636795</v>
      </c>
      <c r="H27" s="32">
        <v>1045.6608455005251</v>
      </c>
      <c r="I27" s="32">
        <v>955.53104601434131</v>
      </c>
      <c r="J27" s="32">
        <v>896.87292358803984</v>
      </c>
      <c r="K27" s="32">
        <v>817.90151198998433</v>
      </c>
      <c r="L27" s="32">
        <v>729.76806279354048</v>
      </c>
      <c r="M27" s="32">
        <v>718.87945560596233</v>
      </c>
      <c r="N27" s="32">
        <v>713.07372388471913</v>
      </c>
      <c r="O27" s="32">
        <v>721.96066319895965</v>
      </c>
      <c r="P27" s="32">
        <v>742.22099626805129</v>
      </c>
      <c r="Q27" s="32">
        <v>798.95628327149552</v>
      </c>
      <c r="R27" s="32">
        <v>806.22779383586123</v>
      </c>
      <c r="S27" s="32">
        <v>797.47750695239665</v>
      </c>
      <c r="T27" s="32">
        <v>770.54580002620889</v>
      </c>
      <c r="U27" s="32">
        <v>755.17794404684446</v>
      </c>
      <c r="V27" s="32">
        <v>766.42781605511948</v>
      </c>
      <c r="W27" s="32">
        <v>830.40141676505323</v>
      </c>
      <c r="X27" s="32">
        <v>922.63457080250248</v>
      </c>
      <c r="Y27" s="33">
        <v>1006.5351574928412</v>
      </c>
    </row>
    <row r="28" spans="1:25" ht="15" customHeight="1" outlineLevel="1" thickBot="1" x14ac:dyDescent="0.25">
      <c r="A28" s="2" t="s">
        <v>32</v>
      </c>
      <c r="B28" s="31">
        <v>53.65</v>
      </c>
      <c r="C28" s="32">
        <v>53.65</v>
      </c>
      <c r="D28" s="32">
        <v>53.65</v>
      </c>
      <c r="E28" s="32">
        <v>53.65</v>
      </c>
      <c r="F28" s="32">
        <v>53.65</v>
      </c>
      <c r="G28" s="32">
        <v>53.65</v>
      </c>
      <c r="H28" s="32">
        <v>53.65</v>
      </c>
      <c r="I28" s="32">
        <v>53.65</v>
      </c>
      <c r="J28" s="32">
        <v>53.65</v>
      </c>
      <c r="K28" s="32">
        <v>53.65</v>
      </c>
      <c r="L28" s="32">
        <v>53.65</v>
      </c>
      <c r="M28" s="32">
        <v>53.65</v>
      </c>
      <c r="N28" s="32">
        <v>53.65</v>
      </c>
      <c r="O28" s="32">
        <v>53.65</v>
      </c>
      <c r="P28" s="32">
        <v>53.65</v>
      </c>
      <c r="Q28" s="32">
        <v>53.65</v>
      </c>
      <c r="R28" s="32">
        <v>53.65</v>
      </c>
      <c r="S28" s="32">
        <v>53.65</v>
      </c>
      <c r="T28" s="32">
        <v>53.65</v>
      </c>
      <c r="U28" s="32">
        <v>53.65</v>
      </c>
      <c r="V28" s="32">
        <v>53.65</v>
      </c>
      <c r="W28" s="32">
        <v>53.65</v>
      </c>
      <c r="X28" s="32">
        <v>53.65</v>
      </c>
      <c r="Y28" s="33">
        <v>53.65</v>
      </c>
    </row>
    <row r="29" spans="1:25" ht="15" customHeight="1" outlineLevel="1" thickBot="1" x14ac:dyDescent="0.25">
      <c r="A29" s="2" t="s">
        <v>58</v>
      </c>
      <c r="B29" s="31">
        <v>34.04</v>
      </c>
      <c r="C29" s="32">
        <v>34.04</v>
      </c>
      <c r="D29" s="32">
        <v>34.04</v>
      </c>
      <c r="E29" s="32">
        <v>34.04</v>
      </c>
      <c r="F29" s="32">
        <v>34.04</v>
      </c>
      <c r="G29" s="32">
        <v>34.04</v>
      </c>
      <c r="H29" s="32">
        <v>34.04</v>
      </c>
      <c r="I29" s="32">
        <v>34.04</v>
      </c>
      <c r="J29" s="32">
        <v>34.04</v>
      </c>
      <c r="K29" s="32">
        <v>34.04</v>
      </c>
      <c r="L29" s="32">
        <v>34.04</v>
      </c>
      <c r="M29" s="32">
        <v>34.04</v>
      </c>
      <c r="N29" s="32">
        <v>34.04</v>
      </c>
      <c r="O29" s="32">
        <v>34.04</v>
      </c>
      <c r="P29" s="32">
        <v>34.04</v>
      </c>
      <c r="Q29" s="32">
        <v>34.04</v>
      </c>
      <c r="R29" s="32">
        <v>34.04</v>
      </c>
      <c r="S29" s="32">
        <v>34.04</v>
      </c>
      <c r="T29" s="32">
        <v>34.04</v>
      </c>
      <c r="U29" s="32">
        <v>34.04</v>
      </c>
      <c r="V29" s="32">
        <v>34.04</v>
      </c>
      <c r="W29" s="32">
        <v>34.04</v>
      </c>
      <c r="X29" s="32">
        <v>34.04</v>
      </c>
      <c r="Y29" s="33">
        <v>34.04</v>
      </c>
    </row>
    <row r="30" spans="1:25" ht="15" customHeight="1" outlineLevel="1" thickBot="1" x14ac:dyDescent="0.25">
      <c r="A30" s="2" t="s">
        <v>35</v>
      </c>
      <c r="B30" s="31">
        <v>3.2276433299999998</v>
      </c>
      <c r="C30" s="32">
        <v>3.2276433299999998</v>
      </c>
      <c r="D30" s="32">
        <v>3.2276433299999998</v>
      </c>
      <c r="E30" s="32">
        <v>3.2276433299999998</v>
      </c>
      <c r="F30" s="32">
        <v>3.2276433299999998</v>
      </c>
      <c r="G30" s="32">
        <v>3.2276433299999998</v>
      </c>
      <c r="H30" s="32">
        <v>3.2276433299999998</v>
      </c>
      <c r="I30" s="32">
        <v>3.2276433299999998</v>
      </c>
      <c r="J30" s="32">
        <v>3.2276433299999998</v>
      </c>
      <c r="K30" s="32">
        <v>3.2276433299999998</v>
      </c>
      <c r="L30" s="32">
        <v>3.2276433299999998</v>
      </c>
      <c r="M30" s="32">
        <v>3.2276433299999998</v>
      </c>
      <c r="N30" s="32">
        <v>3.2276433299999998</v>
      </c>
      <c r="O30" s="32">
        <v>3.2276433299999998</v>
      </c>
      <c r="P30" s="32">
        <v>3.2276433299999998</v>
      </c>
      <c r="Q30" s="32">
        <v>3.2276433299999998</v>
      </c>
      <c r="R30" s="32">
        <v>3.2276433299999998</v>
      </c>
      <c r="S30" s="32">
        <v>3.2276433299999998</v>
      </c>
      <c r="T30" s="32">
        <v>3.2276433299999998</v>
      </c>
      <c r="U30" s="32">
        <v>3.2276433299999998</v>
      </c>
      <c r="V30" s="32">
        <v>3.2276433299999998</v>
      </c>
      <c r="W30" s="32">
        <v>3.2276433299999998</v>
      </c>
      <c r="X30" s="32">
        <v>3.2276433299999998</v>
      </c>
      <c r="Y30" s="33">
        <v>3.2276433299999998</v>
      </c>
    </row>
    <row r="31" spans="1:25" ht="20.25" customHeight="1" thickBot="1" x14ac:dyDescent="0.25">
      <c r="A31" s="10">
        <v>4</v>
      </c>
      <c r="B31" s="28">
        <f t="shared" ref="B31:Y31" si="3">B32+B33+B34+B35</f>
        <v>1135.5084133452985</v>
      </c>
      <c r="C31" s="29">
        <f t="shared" si="3"/>
        <v>1177.6692928079324</v>
      </c>
      <c r="D31" s="29">
        <f t="shared" si="3"/>
        <v>1221.4430317650474</v>
      </c>
      <c r="E31" s="29">
        <f t="shared" si="3"/>
        <v>1214.8472883571826</v>
      </c>
      <c r="F31" s="29">
        <f t="shared" si="3"/>
        <v>1210.5239349753101</v>
      </c>
      <c r="G31" s="29">
        <f t="shared" si="3"/>
        <v>1206.7271060405055</v>
      </c>
      <c r="H31" s="29">
        <f t="shared" si="3"/>
        <v>1152.809179420419</v>
      </c>
      <c r="I31" s="29">
        <f t="shared" si="3"/>
        <v>1048.9050079509386</v>
      </c>
      <c r="J31" s="29">
        <f t="shared" si="3"/>
        <v>1005.4035492836863</v>
      </c>
      <c r="K31" s="29">
        <f t="shared" si="3"/>
        <v>931.34611219829389</v>
      </c>
      <c r="L31" s="29">
        <f t="shared" si="3"/>
        <v>888.69585688034795</v>
      </c>
      <c r="M31" s="29">
        <f t="shared" si="3"/>
        <v>895.50565524606372</v>
      </c>
      <c r="N31" s="29">
        <f t="shared" si="3"/>
        <v>888.97300733354643</v>
      </c>
      <c r="O31" s="29">
        <f t="shared" si="3"/>
        <v>887.47252642025364</v>
      </c>
      <c r="P31" s="29">
        <f t="shared" si="3"/>
        <v>872.63608069674638</v>
      </c>
      <c r="Q31" s="29">
        <f t="shared" si="3"/>
        <v>871.96480095273898</v>
      </c>
      <c r="R31" s="29">
        <f t="shared" si="3"/>
        <v>863.14722034000965</v>
      </c>
      <c r="S31" s="29">
        <f t="shared" si="3"/>
        <v>872.1886100130788</v>
      </c>
      <c r="T31" s="29">
        <f t="shared" si="3"/>
        <v>861.08382028070184</v>
      </c>
      <c r="U31" s="29">
        <f t="shared" si="3"/>
        <v>840.76356762206262</v>
      </c>
      <c r="V31" s="29">
        <f t="shared" si="3"/>
        <v>839.10948137627236</v>
      </c>
      <c r="W31" s="29">
        <f t="shared" si="3"/>
        <v>902.79226155858055</v>
      </c>
      <c r="X31" s="29">
        <f t="shared" si="3"/>
        <v>987.68249138517047</v>
      </c>
      <c r="Y31" s="30">
        <f t="shared" si="3"/>
        <v>1079.7518427296709</v>
      </c>
    </row>
    <row r="32" spans="1:25" ht="51.75" customHeight="1" outlineLevel="1" thickBot="1" x14ac:dyDescent="0.25">
      <c r="A32" s="2" t="s">
        <v>42</v>
      </c>
      <c r="B32" s="31">
        <v>1044.5907700152984</v>
      </c>
      <c r="C32" s="32">
        <v>1086.7516494779322</v>
      </c>
      <c r="D32" s="32">
        <v>1130.5253884350473</v>
      </c>
      <c r="E32" s="32">
        <v>1123.9296450271825</v>
      </c>
      <c r="F32" s="32">
        <v>1119.60629164531</v>
      </c>
      <c r="G32" s="32">
        <v>1115.8094627105054</v>
      </c>
      <c r="H32" s="32">
        <v>1061.8915360904189</v>
      </c>
      <c r="I32" s="32">
        <v>957.98736462093859</v>
      </c>
      <c r="J32" s="32">
        <v>914.48590595368637</v>
      </c>
      <c r="K32" s="32">
        <v>840.42846886829398</v>
      </c>
      <c r="L32" s="32">
        <v>797.77821355034803</v>
      </c>
      <c r="M32" s="32">
        <v>804.58801191606381</v>
      </c>
      <c r="N32" s="32">
        <v>798.05536400354652</v>
      </c>
      <c r="O32" s="32">
        <v>796.55488309025372</v>
      </c>
      <c r="P32" s="32">
        <v>781.71843736674646</v>
      </c>
      <c r="Q32" s="32">
        <v>781.04715762273906</v>
      </c>
      <c r="R32" s="32">
        <v>772.22957701000973</v>
      </c>
      <c r="S32" s="32">
        <v>781.27096668307888</v>
      </c>
      <c r="T32" s="32">
        <v>770.16617695070192</v>
      </c>
      <c r="U32" s="32">
        <v>749.8459242920627</v>
      </c>
      <c r="V32" s="32">
        <v>748.19183804627244</v>
      </c>
      <c r="W32" s="32">
        <v>811.87461822858063</v>
      </c>
      <c r="X32" s="32">
        <v>896.76484805517055</v>
      </c>
      <c r="Y32" s="33">
        <v>988.83419939967075</v>
      </c>
    </row>
    <row r="33" spans="1:25" ht="15" customHeight="1" outlineLevel="1" thickBot="1" x14ac:dyDescent="0.25">
      <c r="A33" s="2" t="s">
        <v>32</v>
      </c>
      <c r="B33" s="31">
        <v>53.65</v>
      </c>
      <c r="C33" s="32">
        <v>53.65</v>
      </c>
      <c r="D33" s="32">
        <v>53.65</v>
      </c>
      <c r="E33" s="32">
        <v>53.65</v>
      </c>
      <c r="F33" s="32">
        <v>53.65</v>
      </c>
      <c r="G33" s="32">
        <v>53.65</v>
      </c>
      <c r="H33" s="32">
        <v>53.65</v>
      </c>
      <c r="I33" s="32">
        <v>53.65</v>
      </c>
      <c r="J33" s="32">
        <v>53.65</v>
      </c>
      <c r="K33" s="32">
        <v>53.65</v>
      </c>
      <c r="L33" s="32">
        <v>53.65</v>
      </c>
      <c r="M33" s="32">
        <v>53.65</v>
      </c>
      <c r="N33" s="32">
        <v>53.65</v>
      </c>
      <c r="O33" s="32">
        <v>53.65</v>
      </c>
      <c r="P33" s="32">
        <v>53.65</v>
      </c>
      <c r="Q33" s="32">
        <v>53.65</v>
      </c>
      <c r="R33" s="32">
        <v>53.65</v>
      </c>
      <c r="S33" s="32">
        <v>53.65</v>
      </c>
      <c r="T33" s="32">
        <v>53.65</v>
      </c>
      <c r="U33" s="32">
        <v>53.65</v>
      </c>
      <c r="V33" s="32">
        <v>53.65</v>
      </c>
      <c r="W33" s="32">
        <v>53.65</v>
      </c>
      <c r="X33" s="32">
        <v>53.65</v>
      </c>
      <c r="Y33" s="33">
        <v>53.65</v>
      </c>
    </row>
    <row r="34" spans="1:25" ht="15" customHeight="1" outlineLevel="1" thickBot="1" x14ac:dyDescent="0.25">
      <c r="A34" s="2" t="s">
        <v>58</v>
      </c>
      <c r="B34" s="31">
        <v>34.04</v>
      </c>
      <c r="C34" s="32">
        <v>34.04</v>
      </c>
      <c r="D34" s="32">
        <v>34.04</v>
      </c>
      <c r="E34" s="32">
        <v>34.04</v>
      </c>
      <c r="F34" s="32">
        <v>34.04</v>
      </c>
      <c r="G34" s="32">
        <v>34.04</v>
      </c>
      <c r="H34" s="32">
        <v>34.04</v>
      </c>
      <c r="I34" s="32">
        <v>34.04</v>
      </c>
      <c r="J34" s="32">
        <v>34.04</v>
      </c>
      <c r="K34" s="32">
        <v>34.04</v>
      </c>
      <c r="L34" s="32">
        <v>34.04</v>
      </c>
      <c r="M34" s="32">
        <v>34.04</v>
      </c>
      <c r="N34" s="32">
        <v>34.04</v>
      </c>
      <c r="O34" s="32">
        <v>34.04</v>
      </c>
      <c r="P34" s="32">
        <v>34.04</v>
      </c>
      <c r="Q34" s="32">
        <v>34.04</v>
      </c>
      <c r="R34" s="32">
        <v>34.04</v>
      </c>
      <c r="S34" s="32">
        <v>34.04</v>
      </c>
      <c r="T34" s="32">
        <v>34.04</v>
      </c>
      <c r="U34" s="32">
        <v>34.04</v>
      </c>
      <c r="V34" s="32">
        <v>34.04</v>
      </c>
      <c r="W34" s="32">
        <v>34.04</v>
      </c>
      <c r="X34" s="32">
        <v>34.04</v>
      </c>
      <c r="Y34" s="33">
        <v>34.04</v>
      </c>
    </row>
    <row r="35" spans="1:25" ht="15" customHeight="1" outlineLevel="1" thickBot="1" x14ac:dyDescent="0.25">
      <c r="A35" s="2" t="s">
        <v>35</v>
      </c>
      <c r="B35" s="31">
        <v>3.2276433299999998</v>
      </c>
      <c r="C35" s="32">
        <v>3.2276433299999998</v>
      </c>
      <c r="D35" s="32">
        <v>3.2276433299999998</v>
      </c>
      <c r="E35" s="32">
        <v>3.2276433299999998</v>
      </c>
      <c r="F35" s="32">
        <v>3.2276433299999998</v>
      </c>
      <c r="G35" s="32">
        <v>3.2276433299999998</v>
      </c>
      <c r="H35" s="32">
        <v>3.2276433299999998</v>
      </c>
      <c r="I35" s="32">
        <v>3.2276433299999998</v>
      </c>
      <c r="J35" s="32">
        <v>3.2276433299999998</v>
      </c>
      <c r="K35" s="32">
        <v>3.2276433299999998</v>
      </c>
      <c r="L35" s="32">
        <v>3.2276433299999998</v>
      </c>
      <c r="M35" s="32">
        <v>3.2276433299999998</v>
      </c>
      <c r="N35" s="32">
        <v>3.2276433299999998</v>
      </c>
      <c r="O35" s="32">
        <v>3.2276433299999998</v>
      </c>
      <c r="P35" s="32">
        <v>3.2276433299999998</v>
      </c>
      <c r="Q35" s="32">
        <v>3.2276433299999998</v>
      </c>
      <c r="R35" s="32">
        <v>3.2276433299999998</v>
      </c>
      <c r="S35" s="32">
        <v>3.2276433299999998</v>
      </c>
      <c r="T35" s="32">
        <v>3.2276433299999998</v>
      </c>
      <c r="U35" s="32">
        <v>3.2276433299999998</v>
      </c>
      <c r="V35" s="32">
        <v>3.2276433299999998</v>
      </c>
      <c r="W35" s="32">
        <v>3.2276433299999998</v>
      </c>
      <c r="X35" s="32">
        <v>3.2276433299999998</v>
      </c>
      <c r="Y35" s="33">
        <v>3.2276433299999998</v>
      </c>
    </row>
    <row r="36" spans="1:25" ht="20.25" customHeight="1" thickBot="1" x14ac:dyDescent="0.25">
      <c r="A36" s="10">
        <v>5</v>
      </c>
      <c r="B36" s="28">
        <f t="shared" ref="B36:Y36" si="4">B37+B38+B39+B40</f>
        <v>1168.3312982060543</v>
      </c>
      <c r="C36" s="29">
        <f t="shared" si="4"/>
        <v>1188.5582618272949</v>
      </c>
      <c r="D36" s="29">
        <f t="shared" si="4"/>
        <v>1229.5657476711549</v>
      </c>
      <c r="E36" s="29">
        <f t="shared" si="4"/>
        <v>1211.7281609124877</v>
      </c>
      <c r="F36" s="29">
        <f t="shared" si="4"/>
        <v>1204.2964524591598</v>
      </c>
      <c r="G36" s="29">
        <f t="shared" si="4"/>
        <v>1209.9181555594789</v>
      </c>
      <c r="H36" s="29">
        <f t="shared" si="4"/>
        <v>1170.1770696915858</v>
      </c>
      <c r="I36" s="29">
        <f t="shared" si="4"/>
        <v>1104.2376925783153</v>
      </c>
      <c r="J36" s="29">
        <f t="shared" si="4"/>
        <v>1049.7529757276011</v>
      </c>
      <c r="K36" s="29">
        <f t="shared" si="4"/>
        <v>963.53944939252972</v>
      </c>
      <c r="L36" s="29">
        <f t="shared" si="4"/>
        <v>906.4150068987251</v>
      </c>
      <c r="M36" s="29">
        <f t="shared" si="4"/>
        <v>890.55873565769821</v>
      </c>
      <c r="N36" s="29">
        <f t="shared" si="4"/>
        <v>903.30671179899787</v>
      </c>
      <c r="O36" s="29">
        <f t="shared" si="4"/>
        <v>903.43427122554726</v>
      </c>
      <c r="P36" s="29">
        <f t="shared" si="4"/>
        <v>904.04809786070746</v>
      </c>
      <c r="Q36" s="29">
        <f t="shared" si="4"/>
        <v>905.41749798585727</v>
      </c>
      <c r="R36" s="29">
        <f t="shared" si="4"/>
        <v>905.58353110464043</v>
      </c>
      <c r="S36" s="29">
        <f t="shared" si="4"/>
        <v>892.59083315387466</v>
      </c>
      <c r="T36" s="29">
        <f t="shared" si="4"/>
        <v>880.68734148758517</v>
      </c>
      <c r="U36" s="29">
        <f t="shared" si="4"/>
        <v>861.47372250059379</v>
      </c>
      <c r="V36" s="29">
        <f t="shared" si="4"/>
        <v>864.46185310846658</v>
      </c>
      <c r="W36" s="29">
        <f t="shared" si="4"/>
        <v>921.77683342175499</v>
      </c>
      <c r="X36" s="29">
        <f t="shared" si="4"/>
        <v>1015.0146599549146</v>
      </c>
      <c r="Y36" s="30">
        <f t="shared" si="4"/>
        <v>1088.1941506065075</v>
      </c>
    </row>
    <row r="37" spans="1:25" ht="51.75" customHeight="1" outlineLevel="1" thickBot="1" x14ac:dyDescent="0.25">
      <c r="A37" s="2" t="s">
        <v>42</v>
      </c>
      <c r="B37" s="31">
        <v>1077.4136548760541</v>
      </c>
      <c r="C37" s="32">
        <v>1097.6406184972948</v>
      </c>
      <c r="D37" s="32">
        <v>1138.6481043411547</v>
      </c>
      <c r="E37" s="32">
        <v>1120.8105175824876</v>
      </c>
      <c r="F37" s="32">
        <v>1113.3788091291597</v>
      </c>
      <c r="G37" s="32">
        <v>1119.0005122294788</v>
      </c>
      <c r="H37" s="32">
        <v>1079.2594263615856</v>
      </c>
      <c r="I37" s="32">
        <v>1013.3200492483152</v>
      </c>
      <c r="J37" s="32">
        <v>958.83533239760106</v>
      </c>
      <c r="K37" s="32">
        <v>872.6218060625298</v>
      </c>
      <c r="L37" s="32">
        <v>815.49736356872518</v>
      </c>
      <c r="M37" s="32">
        <v>799.64109232769829</v>
      </c>
      <c r="N37" s="32">
        <v>812.38906846899795</v>
      </c>
      <c r="O37" s="32">
        <v>812.51662789554734</v>
      </c>
      <c r="P37" s="32">
        <v>813.13045453070754</v>
      </c>
      <c r="Q37" s="32">
        <v>814.49985465585735</v>
      </c>
      <c r="R37" s="32">
        <v>814.66588777464051</v>
      </c>
      <c r="S37" s="32">
        <v>801.67318982387474</v>
      </c>
      <c r="T37" s="32">
        <v>789.76969815758525</v>
      </c>
      <c r="U37" s="32">
        <v>770.55607917059388</v>
      </c>
      <c r="V37" s="32">
        <v>773.54420977846667</v>
      </c>
      <c r="W37" s="32">
        <v>830.85919009175507</v>
      </c>
      <c r="X37" s="32">
        <v>924.09701662491466</v>
      </c>
      <c r="Y37" s="33">
        <v>997.27650727650735</v>
      </c>
    </row>
    <row r="38" spans="1:25" ht="15" customHeight="1" outlineLevel="1" thickBot="1" x14ac:dyDescent="0.25">
      <c r="A38" s="2" t="s">
        <v>32</v>
      </c>
      <c r="B38" s="31">
        <v>53.65</v>
      </c>
      <c r="C38" s="32">
        <v>53.65</v>
      </c>
      <c r="D38" s="32">
        <v>53.65</v>
      </c>
      <c r="E38" s="32">
        <v>53.65</v>
      </c>
      <c r="F38" s="32">
        <v>53.65</v>
      </c>
      <c r="G38" s="32">
        <v>53.65</v>
      </c>
      <c r="H38" s="32">
        <v>53.65</v>
      </c>
      <c r="I38" s="32">
        <v>53.65</v>
      </c>
      <c r="J38" s="32">
        <v>53.65</v>
      </c>
      <c r="K38" s="32">
        <v>53.65</v>
      </c>
      <c r="L38" s="32">
        <v>53.65</v>
      </c>
      <c r="M38" s="32">
        <v>53.65</v>
      </c>
      <c r="N38" s="32">
        <v>53.65</v>
      </c>
      <c r="O38" s="32">
        <v>53.65</v>
      </c>
      <c r="P38" s="32">
        <v>53.65</v>
      </c>
      <c r="Q38" s="32">
        <v>53.65</v>
      </c>
      <c r="R38" s="32">
        <v>53.65</v>
      </c>
      <c r="S38" s="32">
        <v>53.65</v>
      </c>
      <c r="T38" s="32">
        <v>53.65</v>
      </c>
      <c r="U38" s="32">
        <v>53.65</v>
      </c>
      <c r="V38" s="32">
        <v>53.65</v>
      </c>
      <c r="W38" s="32">
        <v>53.65</v>
      </c>
      <c r="X38" s="32">
        <v>53.65</v>
      </c>
      <c r="Y38" s="33">
        <v>53.65</v>
      </c>
    </row>
    <row r="39" spans="1:25" ht="15" customHeight="1" outlineLevel="1" thickBot="1" x14ac:dyDescent="0.25">
      <c r="A39" s="2" t="s">
        <v>58</v>
      </c>
      <c r="B39" s="31">
        <v>34.04</v>
      </c>
      <c r="C39" s="32">
        <v>34.04</v>
      </c>
      <c r="D39" s="32">
        <v>34.04</v>
      </c>
      <c r="E39" s="32">
        <v>34.04</v>
      </c>
      <c r="F39" s="32">
        <v>34.04</v>
      </c>
      <c r="G39" s="32">
        <v>34.04</v>
      </c>
      <c r="H39" s="32">
        <v>34.04</v>
      </c>
      <c r="I39" s="32">
        <v>34.04</v>
      </c>
      <c r="J39" s="32">
        <v>34.04</v>
      </c>
      <c r="K39" s="32">
        <v>34.04</v>
      </c>
      <c r="L39" s="32">
        <v>34.04</v>
      </c>
      <c r="M39" s="32">
        <v>34.04</v>
      </c>
      <c r="N39" s="32">
        <v>34.04</v>
      </c>
      <c r="O39" s="32">
        <v>34.04</v>
      </c>
      <c r="P39" s="32">
        <v>34.04</v>
      </c>
      <c r="Q39" s="32">
        <v>34.04</v>
      </c>
      <c r="R39" s="32">
        <v>34.04</v>
      </c>
      <c r="S39" s="32">
        <v>34.04</v>
      </c>
      <c r="T39" s="32">
        <v>34.04</v>
      </c>
      <c r="U39" s="32">
        <v>34.04</v>
      </c>
      <c r="V39" s="32">
        <v>34.04</v>
      </c>
      <c r="W39" s="32">
        <v>34.04</v>
      </c>
      <c r="X39" s="32">
        <v>34.04</v>
      </c>
      <c r="Y39" s="33">
        <v>34.04</v>
      </c>
    </row>
    <row r="40" spans="1:25" ht="15" customHeight="1" outlineLevel="1" thickBot="1" x14ac:dyDescent="0.25">
      <c r="A40" s="2" t="s">
        <v>35</v>
      </c>
      <c r="B40" s="31">
        <v>3.2276433299999998</v>
      </c>
      <c r="C40" s="32">
        <v>3.2276433299999998</v>
      </c>
      <c r="D40" s="32">
        <v>3.2276433299999998</v>
      </c>
      <c r="E40" s="32">
        <v>3.2276433299999998</v>
      </c>
      <c r="F40" s="32">
        <v>3.2276433299999998</v>
      </c>
      <c r="G40" s="32">
        <v>3.2276433299999998</v>
      </c>
      <c r="H40" s="32">
        <v>3.2276433299999998</v>
      </c>
      <c r="I40" s="32">
        <v>3.2276433299999998</v>
      </c>
      <c r="J40" s="32">
        <v>3.2276433299999998</v>
      </c>
      <c r="K40" s="32">
        <v>3.2276433299999998</v>
      </c>
      <c r="L40" s="32">
        <v>3.2276433299999998</v>
      </c>
      <c r="M40" s="32">
        <v>3.2276433299999998</v>
      </c>
      <c r="N40" s="32">
        <v>3.2276433299999998</v>
      </c>
      <c r="O40" s="32">
        <v>3.2276433299999998</v>
      </c>
      <c r="P40" s="32">
        <v>3.2276433299999998</v>
      </c>
      <c r="Q40" s="32">
        <v>3.2276433299999998</v>
      </c>
      <c r="R40" s="32">
        <v>3.2276433299999998</v>
      </c>
      <c r="S40" s="32">
        <v>3.2276433299999998</v>
      </c>
      <c r="T40" s="32">
        <v>3.2276433299999998</v>
      </c>
      <c r="U40" s="32">
        <v>3.2276433299999998</v>
      </c>
      <c r="V40" s="32">
        <v>3.2276433299999998</v>
      </c>
      <c r="W40" s="32">
        <v>3.2276433299999998</v>
      </c>
      <c r="X40" s="32">
        <v>3.2276433299999998</v>
      </c>
      <c r="Y40" s="33">
        <v>3.2276433299999998</v>
      </c>
    </row>
    <row r="41" spans="1:25" ht="20.25" customHeight="1" thickBot="1" x14ac:dyDescent="0.25">
      <c r="A41" s="10">
        <v>6</v>
      </c>
      <c r="B41" s="28">
        <f t="shared" ref="B41:Y41" si="5">B42+B43+B44+B45</f>
        <v>1079.5723300711365</v>
      </c>
      <c r="C41" s="29">
        <f t="shared" si="5"/>
        <v>1132.1056303429871</v>
      </c>
      <c r="D41" s="29">
        <f t="shared" si="5"/>
        <v>1211.7205014008023</v>
      </c>
      <c r="E41" s="29">
        <f t="shared" si="5"/>
        <v>1211.4425445669669</v>
      </c>
      <c r="F41" s="29">
        <f t="shared" si="5"/>
        <v>1214.0875381478554</v>
      </c>
      <c r="G41" s="29">
        <f t="shared" si="5"/>
        <v>1218.1379638776825</v>
      </c>
      <c r="H41" s="29">
        <f t="shared" si="5"/>
        <v>1186.091084625547</v>
      </c>
      <c r="I41" s="29">
        <f t="shared" si="5"/>
        <v>1126.617441151692</v>
      </c>
      <c r="J41" s="29">
        <f t="shared" si="5"/>
        <v>1074.3991151717544</v>
      </c>
      <c r="K41" s="29">
        <f t="shared" si="5"/>
        <v>995.00524169118876</v>
      </c>
      <c r="L41" s="29">
        <f t="shared" si="5"/>
        <v>935.42128868867712</v>
      </c>
      <c r="M41" s="29">
        <f t="shared" si="5"/>
        <v>925.41901122994784</v>
      </c>
      <c r="N41" s="29">
        <f t="shared" si="5"/>
        <v>935.05005297642822</v>
      </c>
      <c r="O41" s="29">
        <f t="shared" si="5"/>
        <v>933.08720883061881</v>
      </c>
      <c r="P41" s="29">
        <f t="shared" si="5"/>
        <v>926.79393864587939</v>
      </c>
      <c r="Q41" s="29">
        <f t="shared" si="5"/>
        <v>931.26887709417156</v>
      </c>
      <c r="R41" s="29">
        <f t="shared" si="5"/>
        <v>934.73567246342589</v>
      </c>
      <c r="S41" s="29">
        <f t="shared" si="5"/>
        <v>930.11076631524941</v>
      </c>
      <c r="T41" s="29">
        <f t="shared" si="5"/>
        <v>925.44731281005932</v>
      </c>
      <c r="U41" s="29">
        <f t="shared" si="5"/>
        <v>907.35111120109991</v>
      </c>
      <c r="V41" s="29">
        <f t="shared" si="5"/>
        <v>910.55935268819519</v>
      </c>
      <c r="W41" s="29">
        <f t="shared" si="5"/>
        <v>972.7565064865679</v>
      </c>
      <c r="X41" s="29">
        <f t="shared" si="5"/>
        <v>1041.9605567032279</v>
      </c>
      <c r="Y41" s="30">
        <f t="shared" si="5"/>
        <v>1063.974497791608</v>
      </c>
    </row>
    <row r="42" spans="1:25" ht="51.75" customHeight="1" outlineLevel="1" thickBot="1" x14ac:dyDescent="0.25">
      <c r="A42" s="2" t="s">
        <v>42</v>
      </c>
      <c r="B42" s="31">
        <v>988.6546867411364</v>
      </c>
      <c r="C42" s="32">
        <v>1041.1879870129869</v>
      </c>
      <c r="D42" s="32">
        <v>1120.8028580708021</v>
      </c>
      <c r="E42" s="32">
        <v>1120.5249012369668</v>
      </c>
      <c r="F42" s="32">
        <v>1123.1698948178553</v>
      </c>
      <c r="G42" s="32">
        <v>1127.2203205476824</v>
      </c>
      <c r="H42" s="32">
        <v>1095.1734412955468</v>
      </c>
      <c r="I42" s="32">
        <v>1035.6997978216918</v>
      </c>
      <c r="J42" s="32">
        <v>983.48147184175423</v>
      </c>
      <c r="K42" s="32">
        <v>904.08759836118884</v>
      </c>
      <c r="L42" s="32">
        <v>844.5036453586772</v>
      </c>
      <c r="M42" s="32">
        <v>834.50136789994792</v>
      </c>
      <c r="N42" s="32">
        <v>844.1324096464283</v>
      </c>
      <c r="O42" s="32">
        <v>842.16956550061889</v>
      </c>
      <c r="P42" s="32">
        <v>835.87629531587947</v>
      </c>
      <c r="Q42" s="32">
        <v>840.35123376417164</v>
      </c>
      <c r="R42" s="32">
        <v>843.81802913342597</v>
      </c>
      <c r="S42" s="32">
        <v>839.19312298524949</v>
      </c>
      <c r="T42" s="32">
        <v>834.5296694800594</v>
      </c>
      <c r="U42" s="32">
        <v>816.43346787109999</v>
      </c>
      <c r="V42" s="32">
        <v>819.64170935819527</v>
      </c>
      <c r="W42" s="32">
        <v>881.83886315656798</v>
      </c>
      <c r="X42" s="32">
        <v>951.04291337322786</v>
      </c>
      <c r="Y42" s="33">
        <v>973.05685446160794</v>
      </c>
    </row>
    <row r="43" spans="1:25" ht="15" customHeight="1" outlineLevel="1" thickBot="1" x14ac:dyDescent="0.25">
      <c r="A43" s="2" t="s">
        <v>32</v>
      </c>
      <c r="B43" s="31">
        <v>53.65</v>
      </c>
      <c r="C43" s="32">
        <v>53.65</v>
      </c>
      <c r="D43" s="32">
        <v>53.65</v>
      </c>
      <c r="E43" s="32">
        <v>53.65</v>
      </c>
      <c r="F43" s="32">
        <v>53.65</v>
      </c>
      <c r="G43" s="32">
        <v>53.65</v>
      </c>
      <c r="H43" s="32">
        <v>53.65</v>
      </c>
      <c r="I43" s="32">
        <v>53.65</v>
      </c>
      <c r="J43" s="32">
        <v>53.65</v>
      </c>
      <c r="K43" s="32">
        <v>53.65</v>
      </c>
      <c r="L43" s="32">
        <v>53.65</v>
      </c>
      <c r="M43" s="32">
        <v>53.65</v>
      </c>
      <c r="N43" s="32">
        <v>53.65</v>
      </c>
      <c r="O43" s="32">
        <v>53.65</v>
      </c>
      <c r="P43" s="32">
        <v>53.65</v>
      </c>
      <c r="Q43" s="32">
        <v>53.65</v>
      </c>
      <c r="R43" s="32">
        <v>53.65</v>
      </c>
      <c r="S43" s="32">
        <v>53.65</v>
      </c>
      <c r="T43" s="32">
        <v>53.65</v>
      </c>
      <c r="U43" s="32">
        <v>53.65</v>
      </c>
      <c r="V43" s="32">
        <v>53.65</v>
      </c>
      <c r="W43" s="32">
        <v>53.65</v>
      </c>
      <c r="X43" s="32">
        <v>53.65</v>
      </c>
      <c r="Y43" s="33">
        <v>53.65</v>
      </c>
    </row>
    <row r="44" spans="1:25" ht="15" customHeight="1" outlineLevel="1" thickBot="1" x14ac:dyDescent="0.25">
      <c r="A44" s="2" t="s">
        <v>58</v>
      </c>
      <c r="B44" s="31">
        <v>34.04</v>
      </c>
      <c r="C44" s="32">
        <v>34.04</v>
      </c>
      <c r="D44" s="32">
        <v>34.04</v>
      </c>
      <c r="E44" s="32">
        <v>34.04</v>
      </c>
      <c r="F44" s="32">
        <v>34.04</v>
      </c>
      <c r="G44" s="32">
        <v>34.04</v>
      </c>
      <c r="H44" s="32">
        <v>34.04</v>
      </c>
      <c r="I44" s="32">
        <v>34.04</v>
      </c>
      <c r="J44" s="32">
        <v>34.04</v>
      </c>
      <c r="K44" s="32">
        <v>34.04</v>
      </c>
      <c r="L44" s="32">
        <v>34.04</v>
      </c>
      <c r="M44" s="32">
        <v>34.04</v>
      </c>
      <c r="N44" s="32">
        <v>34.04</v>
      </c>
      <c r="O44" s="32">
        <v>34.04</v>
      </c>
      <c r="P44" s="32">
        <v>34.04</v>
      </c>
      <c r="Q44" s="32">
        <v>34.04</v>
      </c>
      <c r="R44" s="32">
        <v>34.04</v>
      </c>
      <c r="S44" s="32">
        <v>34.04</v>
      </c>
      <c r="T44" s="32">
        <v>34.04</v>
      </c>
      <c r="U44" s="32">
        <v>34.04</v>
      </c>
      <c r="V44" s="32">
        <v>34.04</v>
      </c>
      <c r="W44" s="32">
        <v>34.04</v>
      </c>
      <c r="X44" s="32">
        <v>34.04</v>
      </c>
      <c r="Y44" s="33">
        <v>34.04</v>
      </c>
    </row>
    <row r="45" spans="1:25" ht="15" customHeight="1" outlineLevel="1" thickBot="1" x14ac:dyDescent="0.25">
      <c r="A45" s="2" t="s">
        <v>35</v>
      </c>
      <c r="B45" s="31">
        <v>3.2276433299999998</v>
      </c>
      <c r="C45" s="32">
        <v>3.2276433299999998</v>
      </c>
      <c r="D45" s="32">
        <v>3.2276433299999998</v>
      </c>
      <c r="E45" s="32">
        <v>3.2276433299999998</v>
      </c>
      <c r="F45" s="32">
        <v>3.2276433299999998</v>
      </c>
      <c r="G45" s="32">
        <v>3.2276433299999998</v>
      </c>
      <c r="H45" s="32">
        <v>3.2276433299999998</v>
      </c>
      <c r="I45" s="32">
        <v>3.2276433299999998</v>
      </c>
      <c r="J45" s="32">
        <v>3.2276433299999998</v>
      </c>
      <c r="K45" s="32">
        <v>3.2276433299999998</v>
      </c>
      <c r="L45" s="32">
        <v>3.2276433299999998</v>
      </c>
      <c r="M45" s="32">
        <v>3.2276433299999998</v>
      </c>
      <c r="N45" s="32">
        <v>3.2276433299999998</v>
      </c>
      <c r="O45" s="32">
        <v>3.2276433299999998</v>
      </c>
      <c r="P45" s="32">
        <v>3.2276433299999998</v>
      </c>
      <c r="Q45" s="32">
        <v>3.2276433299999998</v>
      </c>
      <c r="R45" s="32">
        <v>3.2276433299999998</v>
      </c>
      <c r="S45" s="32">
        <v>3.2276433299999998</v>
      </c>
      <c r="T45" s="32">
        <v>3.2276433299999998</v>
      </c>
      <c r="U45" s="32">
        <v>3.2276433299999998</v>
      </c>
      <c r="V45" s="32">
        <v>3.2276433299999998</v>
      </c>
      <c r="W45" s="32">
        <v>3.2276433299999998</v>
      </c>
      <c r="X45" s="32">
        <v>3.2276433299999998</v>
      </c>
      <c r="Y45" s="33">
        <v>3.2276433299999998</v>
      </c>
    </row>
    <row r="46" spans="1:25" ht="20.25" customHeight="1" thickBot="1" x14ac:dyDescent="0.25">
      <c r="A46" s="10">
        <v>7</v>
      </c>
      <c r="B46" s="28">
        <f t="shared" ref="B46:Y46" si="6">B47+B48+B49+B50</f>
        <v>1104.7898262018609</v>
      </c>
      <c r="C46" s="29">
        <f t="shared" si="6"/>
        <v>1126.5500907740534</v>
      </c>
      <c r="D46" s="29">
        <f t="shared" si="6"/>
        <v>1195.3952649166863</v>
      </c>
      <c r="E46" s="29">
        <f t="shared" si="6"/>
        <v>1219.829045536879</v>
      </c>
      <c r="F46" s="29">
        <f t="shared" si="6"/>
        <v>1224.4698927329564</v>
      </c>
      <c r="G46" s="29">
        <f t="shared" si="6"/>
        <v>1212.8683831991125</v>
      </c>
      <c r="H46" s="29">
        <f t="shared" si="6"/>
        <v>1177.7584305647258</v>
      </c>
      <c r="I46" s="29">
        <f t="shared" si="6"/>
        <v>1109.1337845413977</v>
      </c>
      <c r="J46" s="29">
        <f t="shared" si="6"/>
        <v>1055.9336861107488</v>
      </c>
      <c r="K46" s="29">
        <f t="shared" si="6"/>
        <v>966.69549244717484</v>
      </c>
      <c r="L46" s="29">
        <f t="shared" si="6"/>
        <v>915.67347305676174</v>
      </c>
      <c r="M46" s="29">
        <f t="shared" si="6"/>
        <v>899.71746113915503</v>
      </c>
      <c r="N46" s="29">
        <f t="shared" si="6"/>
        <v>914.27770852967387</v>
      </c>
      <c r="O46" s="29">
        <f t="shared" si="6"/>
        <v>928.76509042384089</v>
      </c>
      <c r="P46" s="29">
        <f t="shared" si="6"/>
        <v>935.0548493978589</v>
      </c>
      <c r="Q46" s="29">
        <f t="shared" si="6"/>
        <v>940.13757336563594</v>
      </c>
      <c r="R46" s="29">
        <f t="shared" si="6"/>
        <v>943.14886739977885</v>
      </c>
      <c r="S46" s="29">
        <f t="shared" si="6"/>
        <v>939.57360136966554</v>
      </c>
      <c r="T46" s="29">
        <f t="shared" si="6"/>
        <v>925.85965850789671</v>
      </c>
      <c r="U46" s="29">
        <f t="shared" si="6"/>
        <v>892.30291346417357</v>
      </c>
      <c r="V46" s="29">
        <f t="shared" si="6"/>
        <v>897.47663523840174</v>
      </c>
      <c r="W46" s="29">
        <f t="shared" si="6"/>
        <v>964.11321810110883</v>
      </c>
      <c r="X46" s="29">
        <f t="shared" si="6"/>
        <v>1035.2997156619283</v>
      </c>
      <c r="Y46" s="30">
        <f t="shared" si="6"/>
        <v>1088.7988887582353</v>
      </c>
    </row>
    <row r="47" spans="1:25" ht="51.75" customHeight="1" outlineLevel="1" thickBot="1" x14ac:dyDescent="0.25">
      <c r="A47" s="2" t="s">
        <v>42</v>
      </c>
      <c r="B47" s="31">
        <v>1013.8721828718609</v>
      </c>
      <c r="C47" s="32">
        <v>1035.6324474440532</v>
      </c>
      <c r="D47" s="32">
        <v>1104.4776215866862</v>
      </c>
      <c r="E47" s="32">
        <v>1128.9114022068788</v>
      </c>
      <c r="F47" s="32">
        <v>1133.5522494029562</v>
      </c>
      <c r="G47" s="32">
        <v>1121.9507398691123</v>
      </c>
      <c r="H47" s="32">
        <v>1086.8407872347257</v>
      </c>
      <c r="I47" s="32">
        <v>1018.2161412113977</v>
      </c>
      <c r="J47" s="32">
        <v>965.01604278074876</v>
      </c>
      <c r="K47" s="32">
        <v>875.77784911717492</v>
      </c>
      <c r="L47" s="32">
        <v>824.75582972676182</v>
      </c>
      <c r="M47" s="32">
        <v>808.79981780915512</v>
      </c>
      <c r="N47" s="32">
        <v>823.36006519967395</v>
      </c>
      <c r="O47" s="32">
        <v>837.84744709384097</v>
      </c>
      <c r="P47" s="32">
        <v>844.13720606785898</v>
      </c>
      <c r="Q47" s="32">
        <v>849.21993003563603</v>
      </c>
      <c r="R47" s="32">
        <v>852.23122406977893</v>
      </c>
      <c r="S47" s="32">
        <v>848.65595803966562</v>
      </c>
      <c r="T47" s="32">
        <v>834.94201517789679</v>
      </c>
      <c r="U47" s="32">
        <v>801.38527013417365</v>
      </c>
      <c r="V47" s="32">
        <v>806.55899190840182</v>
      </c>
      <c r="W47" s="32">
        <v>873.19557477110891</v>
      </c>
      <c r="X47" s="32">
        <v>944.38207233192816</v>
      </c>
      <c r="Y47" s="33">
        <v>997.88124542823516</v>
      </c>
    </row>
    <row r="48" spans="1:25" ht="15" customHeight="1" outlineLevel="1" thickBot="1" x14ac:dyDescent="0.25">
      <c r="A48" s="2" t="s">
        <v>32</v>
      </c>
      <c r="B48" s="31">
        <v>53.65</v>
      </c>
      <c r="C48" s="32">
        <v>53.65</v>
      </c>
      <c r="D48" s="32">
        <v>53.65</v>
      </c>
      <c r="E48" s="32">
        <v>53.65</v>
      </c>
      <c r="F48" s="32">
        <v>53.65</v>
      </c>
      <c r="G48" s="32">
        <v>53.65</v>
      </c>
      <c r="H48" s="32">
        <v>53.65</v>
      </c>
      <c r="I48" s="32">
        <v>53.65</v>
      </c>
      <c r="J48" s="32">
        <v>53.65</v>
      </c>
      <c r="K48" s="32">
        <v>53.65</v>
      </c>
      <c r="L48" s="32">
        <v>53.65</v>
      </c>
      <c r="M48" s="32">
        <v>53.65</v>
      </c>
      <c r="N48" s="32">
        <v>53.65</v>
      </c>
      <c r="O48" s="32">
        <v>53.65</v>
      </c>
      <c r="P48" s="32">
        <v>53.65</v>
      </c>
      <c r="Q48" s="32">
        <v>53.65</v>
      </c>
      <c r="R48" s="32">
        <v>53.65</v>
      </c>
      <c r="S48" s="32">
        <v>53.65</v>
      </c>
      <c r="T48" s="32">
        <v>53.65</v>
      </c>
      <c r="U48" s="32">
        <v>53.65</v>
      </c>
      <c r="V48" s="32">
        <v>53.65</v>
      </c>
      <c r="W48" s="32">
        <v>53.65</v>
      </c>
      <c r="X48" s="32">
        <v>53.65</v>
      </c>
      <c r="Y48" s="33">
        <v>53.65</v>
      </c>
    </row>
    <row r="49" spans="1:25" ht="15" customHeight="1" outlineLevel="1" thickBot="1" x14ac:dyDescent="0.25">
      <c r="A49" s="2" t="s">
        <v>58</v>
      </c>
      <c r="B49" s="31">
        <v>34.04</v>
      </c>
      <c r="C49" s="32">
        <v>34.04</v>
      </c>
      <c r="D49" s="32">
        <v>34.04</v>
      </c>
      <c r="E49" s="32">
        <v>34.04</v>
      </c>
      <c r="F49" s="32">
        <v>34.04</v>
      </c>
      <c r="G49" s="32">
        <v>34.04</v>
      </c>
      <c r="H49" s="32">
        <v>34.04</v>
      </c>
      <c r="I49" s="32">
        <v>34.04</v>
      </c>
      <c r="J49" s="32">
        <v>34.04</v>
      </c>
      <c r="K49" s="32">
        <v>34.04</v>
      </c>
      <c r="L49" s="32">
        <v>34.04</v>
      </c>
      <c r="M49" s="32">
        <v>34.04</v>
      </c>
      <c r="N49" s="32">
        <v>34.04</v>
      </c>
      <c r="O49" s="32">
        <v>34.04</v>
      </c>
      <c r="P49" s="32">
        <v>34.04</v>
      </c>
      <c r="Q49" s="32">
        <v>34.04</v>
      </c>
      <c r="R49" s="32">
        <v>34.04</v>
      </c>
      <c r="S49" s="32">
        <v>34.04</v>
      </c>
      <c r="T49" s="32">
        <v>34.04</v>
      </c>
      <c r="U49" s="32">
        <v>34.04</v>
      </c>
      <c r="V49" s="32">
        <v>34.04</v>
      </c>
      <c r="W49" s="32">
        <v>34.04</v>
      </c>
      <c r="X49" s="32">
        <v>34.04</v>
      </c>
      <c r="Y49" s="33">
        <v>34.04</v>
      </c>
    </row>
    <row r="50" spans="1:25" ht="15" customHeight="1" outlineLevel="1" thickBot="1" x14ac:dyDescent="0.25">
      <c r="A50" s="2" t="s">
        <v>35</v>
      </c>
      <c r="B50" s="31">
        <v>3.2276433299999998</v>
      </c>
      <c r="C50" s="32">
        <v>3.2276433299999998</v>
      </c>
      <c r="D50" s="32">
        <v>3.2276433299999998</v>
      </c>
      <c r="E50" s="32">
        <v>3.2276433299999998</v>
      </c>
      <c r="F50" s="32">
        <v>3.2276433299999998</v>
      </c>
      <c r="G50" s="32">
        <v>3.2276433299999998</v>
      </c>
      <c r="H50" s="32">
        <v>3.2276433299999998</v>
      </c>
      <c r="I50" s="32">
        <v>3.2276433299999998</v>
      </c>
      <c r="J50" s="32">
        <v>3.2276433299999998</v>
      </c>
      <c r="K50" s="32">
        <v>3.2276433299999998</v>
      </c>
      <c r="L50" s="32">
        <v>3.2276433299999998</v>
      </c>
      <c r="M50" s="32">
        <v>3.2276433299999998</v>
      </c>
      <c r="N50" s="32">
        <v>3.2276433299999998</v>
      </c>
      <c r="O50" s="32">
        <v>3.2276433299999998</v>
      </c>
      <c r="P50" s="32">
        <v>3.2276433299999998</v>
      </c>
      <c r="Q50" s="32">
        <v>3.2276433299999998</v>
      </c>
      <c r="R50" s="32">
        <v>3.2276433299999998</v>
      </c>
      <c r="S50" s="32">
        <v>3.2276433299999998</v>
      </c>
      <c r="T50" s="32">
        <v>3.2276433299999998</v>
      </c>
      <c r="U50" s="32">
        <v>3.2276433299999998</v>
      </c>
      <c r="V50" s="32">
        <v>3.2276433299999998</v>
      </c>
      <c r="W50" s="32">
        <v>3.2276433299999998</v>
      </c>
      <c r="X50" s="32">
        <v>3.2276433299999998</v>
      </c>
      <c r="Y50" s="33">
        <v>3.2276433299999998</v>
      </c>
    </row>
    <row r="51" spans="1:25" ht="20.25" customHeight="1" thickBot="1" x14ac:dyDescent="0.25">
      <c r="A51" s="10">
        <v>8</v>
      </c>
      <c r="B51" s="28">
        <f t="shared" ref="B51:Y51" si="7">B52+B53+B54+B55</f>
        <v>1114.6143333873554</v>
      </c>
      <c r="C51" s="29">
        <f t="shared" si="7"/>
        <v>1157.9521107244179</v>
      </c>
      <c r="D51" s="29">
        <f t="shared" si="7"/>
        <v>1222.5997727048805</v>
      </c>
      <c r="E51" s="29">
        <f t="shared" si="7"/>
        <v>1250.9365112545283</v>
      </c>
      <c r="F51" s="29">
        <f t="shared" si="7"/>
        <v>1246.7029551496953</v>
      </c>
      <c r="G51" s="29">
        <f t="shared" si="7"/>
        <v>1247.3293155074582</v>
      </c>
      <c r="H51" s="29">
        <f t="shared" si="7"/>
        <v>1222.0257048606059</v>
      </c>
      <c r="I51" s="29">
        <f t="shared" si="7"/>
        <v>1145.5536574071637</v>
      </c>
      <c r="J51" s="29">
        <f t="shared" si="7"/>
        <v>1034.4879084938543</v>
      </c>
      <c r="K51" s="29">
        <f t="shared" si="7"/>
        <v>922.73885159397707</v>
      </c>
      <c r="L51" s="29">
        <f t="shared" si="7"/>
        <v>859.33024795826179</v>
      </c>
      <c r="M51" s="29">
        <f t="shared" si="7"/>
        <v>826.74875794723027</v>
      </c>
      <c r="N51" s="29">
        <f t="shared" si="7"/>
        <v>832.4929813008622</v>
      </c>
      <c r="O51" s="29">
        <f t="shared" si="7"/>
        <v>840.54992448847702</v>
      </c>
      <c r="P51" s="29">
        <f t="shared" si="7"/>
        <v>850.85824385219314</v>
      </c>
      <c r="Q51" s="29">
        <f t="shared" si="7"/>
        <v>855.07771111114505</v>
      </c>
      <c r="R51" s="29">
        <f t="shared" si="7"/>
        <v>885.13517832222385</v>
      </c>
      <c r="S51" s="29">
        <f t="shared" si="7"/>
        <v>860.5973331211303</v>
      </c>
      <c r="T51" s="29">
        <f t="shared" si="7"/>
        <v>836.91321422819567</v>
      </c>
      <c r="U51" s="29">
        <f t="shared" si="7"/>
        <v>821.50538254505022</v>
      </c>
      <c r="V51" s="29">
        <f t="shared" si="7"/>
        <v>819.61650897478285</v>
      </c>
      <c r="W51" s="29">
        <f t="shared" si="7"/>
        <v>867.14048579249481</v>
      </c>
      <c r="X51" s="29">
        <f t="shared" si="7"/>
        <v>948.38353026957111</v>
      </c>
      <c r="Y51" s="30">
        <f t="shared" si="7"/>
        <v>1051.4837538517477</v>
      </c>
    </row>
    <row r="52" spans="1:25" ht="51.75" customHeight="1" outlineLevel="1" thickBot="1" x14ac:dyDescent="0.25">
      <c r="A52" s="2" t="s">
        <v>42</v>
      </c>
      <c r="B52" s="31">
        <v>1023.6966900573552</v>
      </c>
      <c r="C52" s="32">
        <v>1067.0344673944178</v>
      </c>
      <c r="D52" s="32">
        <v>1131.6821293748803</v>
      </c>
      <c r="E52" s="32">
        <v>1160.0188679245282</v>
      </c>
      <c r="F52" s="32">
        <v>1155.7853118196952</v>
      </c>
      <c r="G52" s="32">
        <v>1156.4116721774581</v>
      </c>
      <c r="H52" s="32">
        <v>1131.1080615306057</v>
      </c>
      <c r="I52" s="32">
        <v>1054.6360140771635</v>
      </c>
      <c r="J52" s="32">
        <v>943.57026516385429</v>
      </c>
      <c r="K52" s="32">
        <v>831.82120826397716</v>
      </c>
      <c r="L52" s="32">
        <v>768.41260462826187</v>
      </c>
      <c r="M52" s="32">
        <v>735.83111461723036</v>
      </c>
      <c r="N52" s="32">
        <v>741.57533797086228</v>
      </c>
      <c r="O52" s="32">
        <v>749.6322811584771</v>
      </c>
      <c r="P52" s="32">
        <v>759.94060052219322</v>
      </c>
      <c r="Q52" s="32">
        <v>764.16006778114513</v>
      </c>
      <c r="R52" s="32">
        <v>794.21753499222393</v>
      </c>
      <c r="S52" s="32">
        <v>769.67968979113039</v>
      </c>
      <c r="T52" s="32">
        <v>745.99557089819575</v>
      </c>
      <c r="U52" s="32">
        <v>730.58773921505031</v>
      </c>
      <c r="V52" s="32">
        <v>728.69886564478293</v>
      </c>
      <c r="W52" s="32">
        <v>776.2228424624949</v>
      </c>
      <c r="X52" s="32">
        <v>857.46588693957119</v>
      </c>
      <c r="Y52" s="33">
        <v>960.56611052174753</v>
      </c>
    </row>
    <row r="53" spans="1:25" ht="15" customHeight="1" outlineLevel="1" thickBot="1" x14ac:dyDescent="0.25">
      <c r="A53" s="2" t="s">
        <v>32</v>
      </c>
      <c r="B53" s="31">
        <v>53.65</v>
      </c>
      <c r="C53" s="32">
        <v>53.65</v>
      </c>
      <c r="D53" s="32">
        <v>53.65</v>
      </c>
      <c r="E53" s="32">
        <v>53.65</v>
      </c>
      <c r="F53" s="32">
        <v>53.65</v>
      </c>
      <c r="G53" s="32">
        <v>53.65</v>
      </c>
      <c r="H53" s="32">
        <v>53.65</v>
      </c>
      <c r="I53" s="32">
        <v>53.65</v>
      </c>
      <c r="J53" s="32">
        <v>53.65</v>
      </c>
      <c r="K53" s="32">
        <v>53.65</v>
      </c>
      <c r="L53" s="32">
        <v>53.65</v>
      </c>
      <c r="M53" s="32">
        <v>53.65</v>
      </c>
      <c r="N53" s="32">
        <v>53.65</v>
      </c>
      <c r="O53" s="32">
        <v>53.65</v>
      </c>
      <c r="P53" s="32">
        <v>53.65</v>
      </c>
      <c r="Q53" s="32">
        <v>53.65</v>
      </c>
      <c r="R53" s="32">
        <v>53.65</v>
      </c>
      <c r="S53" s="32">
        <v>53.65</v>
      </c>
      <c r="T53" s="32">
        <v>53.65</v>
      </c>
      <c r="U53" s="32">
        <v>53.65</v>
      </c>
      <c r="V53" s="32">
        <v>53.65</v>
      </c>
      <c r="W53" s="32">
        <v>53.65</v>
      </c>
      <c r="X53" s="32">
        <v>53.65</v>
      </c>
      <c r="Y53" s="33">
        <v>53.65</v>
      </c>
    </row>
    <row r="54" spans="1:25" ht="15" customHeight="1" outlineLevel="1" thickBot="1" x14ac:dyDescent="0.25">
      <c r="A54" s="2" t="s">
        <v>58</v>
      </c>
      <c r="B54" s="31">
        <v>34.04</v>
      </c>
      <c r="C54" s="32">
        <v>34.04</v>
      </c>
      <c r="D54" s="32">
        <v>34.04</v>
      </c>
      <c r="E54" s="32">
        <v>34.04</v>
      </c>
      <c r="F54" s="32">
        <v>34.04</v>
      </c>
      <c r="G54" s="32">
        <v>34.04</v>
      </c>
      <c r="H54" s="32">
        <v>34.04</v>
      </c>
      <c r="I54" s="32">
        <v>34.04</v>
      </c>
      <c r="J54" s="32">
        <v>34.04</v>
      </c>
      <c r="K54" s="32">
        <v>34.04</v>
      </c>
      <c r="L54" s="32">
        <v>34.04</v>
      </c>
      <c r="M54" s="32">
        <v>34.04</v>
      </c>
      <c r="N54" s="32">
        <v>34.04</v>
      </c>
      <c r="O54" s="32">
        <v>34.04</v>
      </c>
      <c r="P54" s="32">
        <v>34.04</v>
      </c>
      <c r="Q54" s="32">
        <v>34.04</v>
      </c>
      <c r="R54" s="32">
        <v>34.04</v>
      </c>
      <c r="S54" s="32">
        <v>34.04</v>
      </c>
      <c r="T54" s="32">
        <v>34.04</v>
      </c>
      <c r="U54" s="32">
        <v>34.04</v>
      </c>
      <c r="V54" s="32">
        <v>34.04</v>
      </c>
      <c r="W54" s="32">
        <v>34.04</v>
      </c>
      <c r="X54" s="32">
        <v>34.04</v>
      </c>
      <c r="Y54" s="33">
        <v>34.04</v>
      </c>
    </row>
    <row r="55" spans="1:25" ht="15" customHeight="1" outlineLevel="1" thickBot="1" x14ac:dyDescent="0.25">
      <c r="A55" s="2" t="s">
        <v>35</v>
      </c>
      <c r="B55" s="31">
        <v>3.2276433299999998</v>
      </c>
      <c r="C55" s="32">
        <v>3.2276433299999998</v>
      </c>
      <c r="D55" s="32">
        <v>3.2276433299999998</v>
      </c>
      <c r="E55" s="32">
        <v>3.2276433299999998</v>
      </c>
      <c r="F55" s="32">
        <v>3.2276433299999998</v>
      </c>
      <c r="G55" s="32">
        <v>3.2276433299999998</v>
      </c>
      <c r="H55" s="32">
        <v>3.2276433299999998</v>
      </c>
      <c r="I55" s="32">
        <v>3.2276433299999998</v>
      </c>
      <c r="J55" s="32">
        <v>3.2276433299999998</v>
      </c>
      <c r="K55" s="32">
        <v>3.2276433299999998</v>
      </c>
      <c r="L55" s="32">
        <v>3.2276433299999998</v>
      </c>
      <c r="M55" s="32">
        <v>3.2276433299999998</v>
      </c>
      <c r="N55" s="32">
        <v>3.2276433299999998</v>
      </c>
      <c r="O55" s="32">
        <v>3.2276433299999998</v>
      </c>
      <c r="P55" s="32">
        <v>3.2276433299999998</v>
      </c>
      <c r="Q55" s="32">
        <v>3.2276433299999998</v>
      </c>
      <c r="R55" s="32">
        <v>3.2276433299999998</v>
      </c>
      <c r="S55" s="32">
        <v>3.2276433299999998</v>
      </c>
      <c r="T55" s="32">
        <v>3.2276433299999998</v>
      </c>
      <c r="U55" s="32">
        <v>3.2276433299999998</v>
      </c>
      <c r="V55" s="32">
        <v>3.2276433299999998</v>
      </c>
      <c r="W55" s="32">
        <v>3.2276433299999998</v>
      </c>
      <c r="X55" s="32">
        <v>3.2276433299999998</v>
      </c>
      <c r="Y55" s="33">
        <v>3.2276433299999998</v>
      </c>
    </row>
    <row r="56" spans="1:25" ht="20.25" customHeight="1" thickBot="1" x14ac:dyDescent="0.25">
      <c r="A56" s="10">
        <v>9</v>
      </c>
      <c r="B56" s="28">
        <f t="shared" ref="B56:Y56" si="8">B57+B58+B59+B60</f>
        <v>1130.6068907109373</v>
      </c>
      <c r="C56" s="29">
        <f t="shared" si="8"/>
        <v>1132.35816797948</v>
      </c>
      <c r="D56" s="29">
        <f t="shared" si="8"/>
        <v>1214.1301336625602</v>
      </c>
      <c r="E56" s="29">
        <f t="shared" si="8"/>
        <v>1220.1963656380885</v>
      </c>
      <c r="F56" s="29">
        <f t="shared" si="8"/>
        <v>1217.1217262790115</v>
      </c>
      <c r="G56" s="29">
        <f t="shared" si="8"/>
        <v>1216.2641491670793</v>
      </c>
      <c r="H56" s="29">
        <f t="shared" si="8"/>
        <v>1182.1996946120514</v>
      </c>
      <c r="I56" s="29">
        <f t="shared" si="8"/>
        <v>1085.8064961086807</v>
      </c>
      <c r="J56" s="29">
        <f t="shared" si="8"/>
        <v>1035.7411689771793</v>
      </c>
      <c r="K56" s="29">
        <f t="shared" si="8"/>
        <v>956.17610122456824</v>
      </c>
      <c r="L56" s="29">
        <f t="shared" si="8"/>
        <v>882.21564590731941</v>
      </c>
      <c r="M56" s="29">
        <f t="shared" si="8"/>
        <v>873.76011019327234</v>
      </c>
      <c r="N56" s="29">
        <f t="shared" si="8"/>
        <v>872.03708035352236</v>
      </c>
      <c r="O56" s="29">
        <f t="shared" si="8"/>
        <v>873.69561961715272</v>
      </c>
      <c r="P56" s="29">
        <f t="shared" si="8"/>
        <v>896.96183574298391</v>
      </c>
      <c r="Q56" s="29">
        <f t="shared" si="8"/>
        <v>915.02482654226787</v>
      </c>
      <c r="R56" s="29">
        <f t="shared" si="8"/>
        <v>904.71916807479897</v>
      </c>
      <c r="S56" s="29">
        <f t="shared" si="8"/>
        <v>896.40340491940378</v>
      </c>
      <c r="T56" s="29">
        <f t="shared" si="8"/>
        <v>873.9122196908703</v>
      </c>
      <c r="U56" s="29">
        <f t="shared" si="8"/>
        <v>857.2400981129249</v>
      </c>
      <c r="V56" s="29">
        <f t="shared" si="8"/>
        <v>866.36751900072352</v>
      </c>
      <c r="W56" s="29">
        <f t="shared" si="8"/>
        <v>915.05419740174648</v>
      </c>
      <c r="X56" s="29">
        <f t="shared" si="8"/>
        <v>985.61338103491801</v>
      </c>
      <c r="Y56" s="30">
        <f t="shared" si="8"/>
        <v>1066.622145261254</v>
      </c>
    </row>
    <row r="57" spans="1:25" ht="51.75" customHeight="1" outlineLevel="1" thickBot="1" x14ac:dyDescent="0.25">
      <c r="A57" s="2" t="s">
        <v>42</v>
      </c>
      <c r="B57" s="31">
        <v>1039.6892473809371</v>
      </c>
      <c r="C57" s="32">
        <v>1041.4405246494798</v>
      </c>
      <c r="D57" s="32">
        <v>1123.21249033256</v>
      </c>
      <c r="E57" s="32">
        <v>1129.2787223080884</v>
      </c>
      <c r="F57" s="32">
        <v>1126.2040829490113</v>
      </c>
      <c r="G57" s="32">
        <v>1125.3465058370791</v>
      </c>
      <c r="H57" s="32">
        <v>1091.2820512820513</v>
      </c>
      <c r="I57" s="32">
        <v>994.88885277868053</v>
      </c>
      <c r="J57" s="32">
        <v>944.82352564717928</v>
      </c>
      <c r="K57" s="32">
        <v>865.25845789456832</v>
      </c>
      <c r="L57" s="32">
        <v>791.29800257731949</v>
      </c>
      <c r="M57" s="32">
        <v>782.84246686327242</v>
      </c>
      <c r="N57" s="32">
        <v>781.11943702352244</v>
      </c>
      <c r="O57" s="32">
        <v>782.7779762871528</v>
      </c>
      <c r="P57" s="32">
        <v>806.04419241298399</v>
      </c>
      <c r="Q57" s="32">
        <v>824.10718321226796</v>
      </c>
      <c r="R57" s="32">
        <v>813.80152474479905</v>
      </c>
      <c r="S57" s="32">
        <v>805.48576158940386</v>
      </c>
      <c r="T57" s="32">
        <v>782.99457636087038</v>
      </c>
      <c r="U57" s="32">
        <v>766.32245478292498</v>
      </c>
      <c r="V57" s="32">
        <v>775.4498756707236</v>
      </c>
      <c r="W57" s="32">
        <v>824.13655407174656</v>
      </c>
      <c r="X57" s="32">
        <v>894.69573770491809</v>
      </c>
      <c r="Y57" s="33">
        <v>975.70450193125384</v>
      </c>
    </row>
    <row r="58" spans="1:25" ht="15" customHeight="1" outlineLevel="1" thickBot="1" x14ac:dyDescent="0.25">
      <c r="A58" s="2" t="s">
        <v>32</v>
      </c>
      <c r="B58" s="31">
        <v>53.65</v>
      </c>
      <c r="C58" s="32">
        <v>53.65</v>
      </c>
      <c r="D58" s="32">
        <v>53.65</v>
      </c>
      <c r="E58" s="32">
        <v>53.65</v>
      </c>
      <c r="F58" s="32">
        <v>53.65</v>
      </c>
      <c r="G58" s="32">
        <v>53.65</v>
      </c>
      <c r="H58" s="32">
        <v>53.65</v>
      </c>
      <c r="I58" s="32">
        <v>53.65</v>
      </c>
      <c r="J58" s="32">
        <v>53.65</v>
      </c>
      <c r="K58" s="32">
        <v>53.65</v>
      </c>
      <c r="L58" s="32">
        <v>53.65</v>
      </c>
      <c r="M58" s="32">
        <v>53.65</v>
      </c>
      <c r="N58" s="32">
        <v>53.65</v>
      </c>
      <c r="O58" s="32">
        <v>53.65</v>
      </c>
      <c r="P58" s="32">
        <v>53.65</v>
      </c>
      <c r="Q58" s="32">
        <v>53.65</v>
      </c>
      <c r="R58" s="32">
        <v>53.65</v>
      </c>
      <c r="S58" s="32">
        <v>53.65</v>
      </c>
      <c r="T58" s="32">
        <v>53.65</v>
      </c>
      <c r="U58" s="32">
        <v>53.65</v>
      </c>
      <c r="V58" s="32">
        <v>53.65</v>
      </c>
      <c r="W58" s="32">
        <v>53.65</v>
      </c>
      <c r="X58" s="32">
        <v>53.65</v>
      </c>
      <c r="Y58" s="33">
        <v>53.65</v>
      </c>
    </row>
    <row r="59" spans="1:25" ht="15" customHeight="1" outlineLevel="1" thickBot="1" x14ac:dyDescent="0.25">
      <c r="A59" s="2" t="s">
        <v>58</v>
      </c>
      <c r="B59" s="31">
        <v>34.04</v>
      </c>
      <c r="C59" s="32">
        <v>34.04</v>
      </c>
      <c r="D59" s="32">
        <v>34.04</v>
      </c>
      <c r="E59" s="32">
        <v>34.04</v>
      </c>
      <c r="F59" s="32">
        <v>34.04</v>
      </c>
      <c r="G59" s="32">
        <v>34.04</v>
      </c>
      <c r="H59" s="32">
        <v>34.04</v>
      </c>
      <c r="I59" s="32">
        <v>34.04</v>
      </c>
      <c r="J59" s="32">
        <v>34.04</v>
      </c>
      <c r="K59" s="32">
        <v>34.04</v>
      </c>
      <c r="L59" s="32">
        <v>34.04</v>
      </c>
      <c r="M59" s="32">
        <v>34.04</v>
      </c>
      <c r="N59" s="32">
        <v>34.04</v>
      </c>
      <c r="O59" s="32">
        <v>34.04</v>
      </c>
      <c r="P59" s="32">
        <v>34.04</v>
      </c>
      <c r="Q59" s="32">
        <v>34.04</v>
      </c>
      <c r="R59" s="32">
        <v>34.04</v>
      </c>
      <c r="S59" s="32">
        <v>34.04</v>
      </c>
      <c r="T59" s="32">
        <v>34.04</v>
      </c>
      <c r="U59" s="32">
        <v>34.04</v>
      </c>
      <c r="V59" s="32">
        <v>34.04</v>
      </c>
      <c r="W59" s="32">
        <v>34.04</v>
      </c>
      <c r="X59" s="32">
        <v>34.04</v>
      </c>
      <c r="Y59" s="33">
        <v>34.04</v>
      </c>
    </row>
    <row r="60" spans="1:25" ht="15" customHeight="1" outlineLevel="1" thickBot="1" x14ac:dyDescent="0.25">
      <c r="A60" s="2" t="s">
        <v>35</v>
      </c>
      <c r="B60" s="31">
        <v>3.2276433299999998</v>
      </c>
      <c r="C60" s="32">
        <v>3.2276433299999998</v>
      </c>
      <c r="D60" s="32">
        <v>3.2276433299999998</v>
      </c>
      <c r="E60" s="32">
        <v>3.2276433299999998</v>
      </c>
      <c r="F60" s="32">
        <v>3.2276433299999998</v>
      </c>
      <c r="G60" s="32">
        <v>3.2276433299999998</v>
      </c>
      <c r="H60" s="32">
        <v>3.2276433299999998</v>
      </c>
      <c r="I60" s="32">
        <v>3.2276433299999998</v>
      </c>
      <c r="J60" s="32">
        <v>3.2276433299999998</v>
      </c>
      <c r="K60" s="32">
        <v>3.2276433299999998</v>
      </c>
      <c r="L60" s="32">
        <v>3.2276433299999998</v>
      </c>
      <c r="M60" s="32">
        <v>3.2276433299999998</v>
      </c>
      <c r="N60" s="32">
        <v>3.2276433299999998</v>
      </c>
      <c r="O60" s="32">
        <v>3.2276433299999998</v>
      </c>
      <c r="P60" s="32">
        <v>3.2276433299999998</v>
      </c>
      <c r="Q60" s="32">
        <v>3.2276433299999998</v>
      </c>
      <c r="R60" s="32">
        <v>3.2276433299999998</v>
      </c>
      <c r="S60" s="32">
        <v>3.2276433299999998</v>
      </c>
      <c r="T60" s="32">
        <v>3.2276433299999998</v>
      </c>
      <c r="U60" s="32">
        <v>3.2276433299999998</v>
      </c>
      <c r="V60" s="32">
        <v>3.2276433299999998</v>
      </c>
      <c r="W60" s="32">
        <v>3.2276433299999998</v>
      </c>
      <c r="X60" s="32">
        <v>3.2276433299999998</v>
      </c>
      <c r="Y60" s="33">
        <v>3.2276433299999998</v>
      </c>
    </row>
    <row r="61" spans="1:25" ht="20.25" customHeight="1" thickBot="1" x14ac:dyDescent="0.25">
      <c r="A61" s="10">
        <v>10</v>
      </c>
      <c r="B61" s="28">
        <f t="shared" ref="B61:Y61" si="9">B62+B63+B64+B65</f>
        <v>1109.6674806754784</v>
      </c>
      <c r="C61" s="29">
        <f t="shared" si="9"/>
        <v>1153.9196710641706</v>
      </c>
      <c r="D61" s="29">
        <f t="shared" si="9"/>
        <v>1192.7743261521059</v>
      </c>
      <c r="E61" s="29">
        <f t="shared" si="9"/>
        <v>1215.5500587920972</v>
      </c>
      <c r="F61" s="29">
        <f t="shared" si="9"/>
        <v>1214.5473093417882</v>
      </c>
      <c r="G61" s="29">
        <f t="shared" si="9"/>
        <v>1214.4580772550494</v>
      </c>
      <c r="H61" s="29">
        <f t="shared" si="9"/>
        <v>1174.3635959704443</v>
      </c>
      <c r="I61" s="29">
        <f t="shared" si="9"/>
        <v>1091.0932987850779</v>
      </c>
      <c r="J61" s="29">
        <f t="shared" si="9"/>
        <v>1044.3205215005876</v>
      </c>
      <c r="K61" s="29">
        <f t="shared" si="9"/>
        <v>948.69144268615253</v>
      </c>
      <c r="L61" s="29">
        <f t="shared" si="9"/>
        <v>889.94248927204796</v>
      </c>
      <c r="M61" s="29">
        <f t="shared" si="9"/>
        <v>888.63599755271798</v>
      </c>
      <c r="N61" s="29">
        <f t="shared" si="9"/>
        <v>889.53338813538483</v>
      </c>
      <c r="O61" s="29">
        <f t="shared" si="9"/>
        <v>913.63883876845853</v>
      </c>
      <c r="P61" s="29">
        <f t="shared" si="9"/>
        <v>915.06770426343428</v>
      </c>
      <c r="Q61" s="29">
        <f t="shared" si="9"/>
        <v>909.73491842134581</v>
      </c>
      <c r="R61" s="29">
        <f t="shared" si="9"/>
        <v>904.26469946278428</v>
      </c>
      <c r="S61" s="29">
        <f t="shared" si="9"/>
        <v>888.8028752870764</v>
      </c>
      <c r="T61" s="29">
        <f t="shared" si="9"/>
        <v>863.74195836486183</v>
      </c>
      <c r="U61" s="29">
        <f t="shared" si="9"/>
        <v>837.67790391631922</v>
      </c>
      <c r="V61" s="29">
        <f t="shared" si="9"/>
        <v>843.67526918497094</v>
      </c>
      <c r="W61" s="29">
        <f t="shared" si="9"/>
        <v>904.55025929390422</v>
      </c>
      <c r="X61" s="29">
        <f t="shared" si="9"/>
        <v>993.06394820248056</v>
      </c>
      <c r="Y61" s="30">
        <f t="shared" si="9"/>
        <v>1091.5031891972153</v>
      </c>
    </row>
    <row r="62" spans="1:25" ht="51.75" customHeight="1" outlineLevel="1" thickBot="1" x14ac:dyDescent="0.25">
      <c r="A62" s="2" t="s">
        <v>42</v>
      </c>
      <c r="B62" s="31">
        <v>1018.7498373454782</v>
      </c>
      <c r="C62" s="32">
        <v>1063.0020277341705</v>
      </c>
      <c r="D62" s="32">
        <v>1101.8566828221058</v>
      </c>
      <c r="E62" s="32">
        <v>1124.632415462097</v>
      </c>
      <c r="F62" s="32">
        <v>1123.629666011788</v>
      </c>
      <c r="G62" s="32">
        <v>1123.5404339250492</v>
      </c>
      <c r="H62" s="32">
        <v>1083.4459526404441</v>
      </c>
      <c r="I62" s="32">
        <v>1000.1756554550778</v>
      </c>
      <c r="J62" s="32">
        <v>953.40287817058743</v>
      </c>
      <c r="K62" s="32">
        <v>857.77379935615261</v>
      </c>
      <c r="L62" s="32">
        <v>799.02484594204805</v>
      </c>
      <c r="M62" s="32">
        <v>797.71835422271806</v>
      </c>
      <c r="N62" s="32">
        <v>798.61574480538491</v>
      </c>
      <c r="O62" s="32">
        <v>822.72119543845861</v>
      </c>
      <c r="P62" s="32">
        <v>824.15006093343436</v>
      </c>
      <c r="Q62" s="32">
        <v>818.81727509134589</v>
      </c>
      <c r="R62" s="32">
        <v>813.34705613278436</v>
      </c>
      <c r="S62" s="32">
        <v>797.88523195707648</v>
      </c>
      <c r="T62" s="32">
        <v>772.82431503486191</v>
      </c>
      <c r="U62" s="32">
        <v>746.7602605863193</v>
      </c>
      <c r="V62" s="32">
        <v>752.75762585497102</v>
      </c>
      <c r="W62" s="32">
        <v>813.6326159639043</v>
      </c>
      <c r="X62" s="32">
        <v>902.14630487248064</v>
      </c>
      <c r="Y62" s="33">
        <v>1000.5855458672153</v>
      </c>
    </row>
    <row r="63" spans="1:25" ht="15" customHeight="1" outlineLevel="1" thickBot="1" x14ac:dyDescent="0.25">
      <c r="A63" s="2" t="s">
        <v>32</v>
      </c>
      <c r="B63" s="31">
        <v>53.65</v>
      </c>
      <c r="C63" s="32">
        <v>53.65</v>
      </c>
      <c r="D63" s="32">
        <v>53.65</v>
      </c>
      <c r="E63" s="32">
        <v>53.65</v>
      </c>
      <c r="F63" s="32">
        <v>53.65</v>
      </c>
      <c r="G63" s="32">
        <v>53.65</v>
      </c>
      <c r="H63" s="32">
        <v>53.65</v>
      </c>
      <c r="I63" s="32">
        <v>53.65</v>
      </c>
      <c r="J63" s="32">
        <v>53.65</v>
      </c>
      <c r="K63" s="32">
        <v>53.65</v>
      </c>
      <c r="L63" s="32">
        <v>53.65</v>
      </c>
      <c r="M63" s="32">
        <v>53.65</v>
      </c>
      <c r="N63" s="32">
        <v>53.65</v>
      </c>
      <c r="O63" s="32">
        <v>53.65</v>
      </c>
      <c r="P63" s="32">
        <v>53.65</v>
      </c>
      <c r="Q63" s="32">
        <v>53.65</v>
      </c>
      <c r="R63" s="32">
        <v>53.65</v>
      </c>
      <c r="S63" s="32">
        <v>53.65</v>
      </c>
      <c r="T63" s="32">
        <v>53.65</v>
      </c>
      <c r="U63" s="32">
        <v>53.65</v>
      </c>
      <c r="V63" s="32">
        <v>53.65</v>
      </c>
      <c r="W63" s="32">
        <v>53.65</v>
      </c>
      <c r="X63" s="32">
        <v>53.65</v>
      </c>
      <c r="Y63" s="33">
        <v>53.65</v>
      </c>
    </row>
    <row r="64" spans="1:25" ht="15" customHeight="1" outlineLevel="1" thickBot="1" x14ac:dyDescent="0.25">
      <c r="A64" s="2" t="s">
        <v>58</v>
      </c>
      <c r="B64" s="31">
        <v>34.04</v>
      </c>
      <c r="C64" s="32">
        <v>34.04</v>
      </c>
      <c r="D64" s="32">
        <v>34.04</v>
      </c>
      <c r="E64" s="32">
        <v>34.04</v>
      </c>
      <c r="F64" s="32">
        <v>34.04</v>
      </c>
      <c r="G64" s="32">
        <v>34.04</v>
      </c>
      <c r="H64" s="32">
        <v>34.04</v>
      </c>
      <c r="I64" s="32">
        <v>34.04</v>
      </c>
      <c r="J64" s="32">
        <v>34.04</v>
      </c>
      <c r="K64" s="32">
        <v>34.04</v>
      </c>
      <c r="L64" s="32">
        <v>34.04</v>
      </c>
      <c r="M64" s="32">
        <v>34.04</v>
      </c>
      <c r="N64" s="32">
        <v>34.04</v>
      </c>
      <c r="O64" s="32">
        <v>34.04</v>
      </c>
      <c r="P64" s="32">
        <v>34.04</v>
      </c>
      <c r="Q64" s="32">
        <v>34.04</v>
      </c>
      <c r="R64" s="32">
        <v>34.04</v>
      </c>
      <c r="S64" s="32">
        <v>34.04</v>
      </c>
      <c r="T64" s="32">
        <v>34.04</v>
      </c>
      <c r="U64" s="32">
        <v>34.04</v>
      </c>
      <c r="V64" s="32">
        <v>34.04</v>
      </c>
      <c r="W64" s="32">
        <v>34.04</v>
      </c>
      <c r="X64" s="32">
        <v>34.04</v>
      </c>
      <c r="Y64" s="33">
        <v>34.04</v>
      </c>
    </row>
    <row r="65" spans="1:25" ht="15" customHeight="1" outlineLevel="1" thickBot="1" x14ac:dyDescent="0.25">
      <c r="A65" s="2" t="s">
        <v>35</v>
      </c>
      <c r="B65" s="31">
        <v>3.2276433299999998</v>
      </c>
      <c r="C65" s="32">
        <v>3.2276433299999998</v>
      </c>
      <c r="D65" s="32">
        <v>3.2276433299999998</v>
      </c>
      <c r="E65" s="32">
        <v>3.2276433299999998</v>
      </c>
      <c r="F65" s="32">
        <v>3.2276433299999998</v>
      </c>
      <c r="G65" s="32">
        <v>3.2276433299999998</v>
      </c>
      <c r="H65" s="32">
        <v>3.2276433299999998</v>
      </c>
      <c r="I65" s="32">
        <v>3.2276433299999998</v>
      </c>
      <c r="J65" s="32">
        <v>3.2276433299999998</v>
      </c>
      <c r="K65" s="32">
        <v>3.2276433299999998</v>
      </c>
      <c r="L65" s="32">
        <v>3.2276433299999998</v>
      </c>
      <c r="M65" s="32">
        <v>3.2276433299999998</v>
      </c>
      <c r="N65" s="32">
        <v>3.2276433299999998</v>
      </c>
      <c r="O65" s="32">
        <v>3.2276433299999998</v>
      </c>
      <c r="P65" s="32">
        <v>3.2276433299999998</v>
      </c>
      <c r="Q65" s="32">
        <v>3.2276433299999998</v>
      </c>
      <c r="R65" s="32">
        <v>3.2276433299999998</v>
      </c>
      <c r="S65" s="32">
        <v>3.2276433299999998</v>
      </c>
      <c r="T65" s="32">
        <v>3.2276433299999998</v>
      </c>
      <c r="U65" s="32">
        <v>3.2276433299999998</v>
      </c>
      <c r="V65" s="32">
        <v>3.2276433299999998</v>
      </c>
      <c r="W65" s="32">
        <v>3.2276433299999998</v>
      </c>
      <c r="X65" s="32">
        <v>3.2276433299999998</v>
      </c>
      <c r="Y65" s="33">
        <v>3.2276433299999998</v>
      </c>
    </row>
    <row r="66" spans="1:25" ht="20.25" customHeight="1" thickBot="1" x14ac:dyDescent="0.25">
      <c r="A66" s="10">
        <v>11</v>
      </c>
      <c r="B66" s="28">
        <f t="shared" ref="B66:Y66" si="10">B67+B68+B69+B70</f>
        <v>1110.1163497619079</v>
      </c>
      <c r="C66" s="29">
        <f t="shared" si="10"/>
        <v>1129.3668708833202</v>
      </c>
      <c r="D66" s="29">
        <f t="shared" si="10"/>
        <v>1192.6677491897442</v>
      </c>
      <c r="E66" s="29">
        <f t="shared" si="10"/>
        <v>1211.7352695763818</v>
      </c>
      <c r="F66" s="29">
        <f t="shared" si="10"/>
        <v>1214.7550073942753</v>
      </c>
      <c r="G66" s="29">
        <f t="shared" si="10"/>
        <v>1214.0415673189559</v>
      </c>
      <c r="H66" s="29">
        <f t="shared" si="10"/>
        <v>1201.1742384471559</v>
      </c>
      <c r="I66" s="29">
        <f t="shared" si="10"/>
        <v>1099.2918139928129</v>
      </c>
      <c r="J66" s="29">
        <f t="shared" si="10"/>
        <v>1045.9268104331954</v>
      </c>
      <c r="K66" s="29">
        <f t="shared" si="10"/>
        <v>965.83252794413261</v>
      </c>
      <c r="L66" s="29">
        <f t="shared" si="10"/>
        <v>895.31005285655704</v>
      </c>
      <c r="M66" s="29">
        <f t="shared" si="10"/>
        <v>885.96145547925664</v>
      </c>
      <c r="N66" s="29">
        <f t="shared" si="10"/>
        <v>873.33272529721307</v>
      </c>
      <c r="O66" s="29">
        <f t="shared" si="10"/>
        <v>861.81200769826376</v>
      </c>
      <c r="P66" s="29">
        <f t="shared" si="10"/>
        <v>855.76106848592497</v>
      </c>
      <c r="Q66" s="29">
        <f t="shared" si="10"/>
        <v>860.43746338476581</v>
      </c>
      <c r="R66" s="29">
        <f t="shared" si="10"/>
        <v>868.1977568198115</v>
      </c>
      <c r="S66" s="29">
        <f t="shared" si="10"/>
        <v>856.03960248181477</v>
      </c>
      <c r="T66" s="29">
        <f t="shared" si="10"/>
        <v>829.24407951234537</v>
      </c>
      <c r="U66" s="29">
        <f t="shared" si="10"/>
        <v>800.22306062552673</v>
      </c>
      <c r="V66" s="29">
        <f t="shared" si="10"/>
        <v>813.89478636930619</v>
      </c>
      <c r="W66" s="29">
        <f t="shared" si="10"/>
        <v>898.40337593660456</v>
      </c>
      <c r="X66" s="29">
        <f t="shared" si="10"/>
        <v>1006.5971800095366</v>
      </c>
      <c r="Y66" s="30">
        <f t="shared" si="10"/>
        <v>1038.89851474339</v>
      </c>
    </row>
    <row r="67" spans="1:25" ht="51.75" customHeight="1" outlineLevel="1" thickBot="1" x14ac:dyDescent="0.25">
      <c r="A67" s="2" t="s">
        <v>42</v>
      </c>
      <c r="B67" s="31">
        <v>1019.1987064319079</v>
      </c>
      <c r="C67" s="32">
        <v>1038.44922755332</v>
      </c>
      <c r="D67" s="32">
        <v>1101.7501058597441</v>
      </c>
      <c r="E67" s="32">
        <v>1120.8176262463817</v>
      </c>
      <c r="F67" s="32">
        <v>1123.8373640642751</v>
      </c>
      <c r="G67" s="32">
        <v>1123.1239239889558</v>
      </c>
      <c r="H67" s="32">
        <v>1110.2565951171557</v>
      </c>
      <c r="I67" s="32">
        <v>1008.3741706628128</v>
      </c>
      <c r="J67" s="32">
        <v>955.00916710319541</v>
      </c>
      <c r="K67" s="32">
        <v>874.91488461413269</v>
      </c>
      <c r="L67" s="32">
        <v>804.39240952655712</v>
      </c>
      <c r="M67" s="32">
        <v>795.04381214925672</v>
      </c>
      <c r="N67" s="32">
        <v>782.41508196721315</v>
      </c>
      <c r="O67" s="32">
        <v>770.89436436826384</v>
      </c>
      <c r="P67" s="32">
        <v>764.84342515592505</v>
      </c>
      <c r="Q67" s="32">
        <v>769.51982005476589</v>
      </c>
      <c r="R67" s="32">
        <v>777.28011348981158</v>
      </c>
      <c r="S67" s="32">
        <v>765.12195915181485</v>
      </c>
      <c r="T67" s="32">
        <v>738.32643618234545</v>
      </c>
      <c r="U67" s="32">
        <v>709.30541729552681</v>
      </c>
      <c r="V67" s="32">
        <v>722.97714303930627</v>
      </c>
      <c r="W67" s="32">
        <v>807.48573260660464</v>
      </c>
      <c r="X67" s="32">
        <v>915.67953667953668</v>
      </c>
      <c r="Y67" s="33">
        <v>947.98087141338999</v>
      </c>
    </row>
    <row r="68" spans="1:25" ht="15" customHeight="1" outlineLevel="1" thickBot="1" x14ac:dyDescent="0.25">
      <c r="A68" s="2" t="s">
        <v>32</v>
      </c>
      <c r="B68" s="31">
        <v>53.65</v>
      </c>
      <c r="C68" s="32">
        <v>53.65</v>
      </c>
      <c r="D68" s="32">
        <v>53.65</v>
      </c>
      <c r="E68" s="32">
        <v>53.65</v>
      </c>
      <c r="F68" s="32">
        <v>53.65</v>
      </c>
      <c r="G68" s="32">
        <v>53.65</v>
      </c>
      <c r="H68" s="32">
        <v>53.65</v>
      </c>
      <c r="I68" s="32">
        <v>53.65</v>
      </c>
      <c r="J68" s="32">
        <v>53.65</v>
      </c>
      <c r="K68" s="32">
        <v>53.65</v>
      </c>
      <c r="L68" s="32">
        <v>53.65</v>
      </c>
      <c r="M68" s="32">
        <v>53.65</v>
      </c>
      <c r="N68" s="32">
        <v>53.65</v>
      </c>
      <c r="O68" s="32">
        <v>53.65</v>
      </c>
      <c r="P68" s="32">
        <v>53.65</v>
      </c>
      <c r="Q68" s="32">
        <v>53.65</v>
      </c>
      <c r="R68" s="32">
        <v>53.65</v>
      </c>
      <c r="S68" s="32">
        <v>53.65</v>
      </c>
      <c r="T68" s="32">
        <v>53.65</v>
      </c>
      <c r="U68" s="32">
        <v>53.65</v>
      </c>
      <c r="V68" s="32">
        <v>53.65</v>
      </c>
      <c r="W68" s="32">
        <v>53.65</v>
      </c>
      <c r="X68" s="32">
        <v>53.65</v>
      </c>
      <c r="Y68" s="33">
        <v>53.65</v>
      </c>
    </row>
    <row r="69" spans="1:25" ht="15" customHeight="1" outlineLevel="1" thickBot="1" x14ac:dyDescent="0.25">
      <c r="A69" s="2" t="s">
        <v>58</v>
      </c>
      <c r="B69" s="31">
        <v>34.04</v>
      </c>
      <c r="C69" s="32">
        <v>34.04</v>
      </c>
      <c r="D69" s="32">
        <v>34.04</v>
      </c>
      <c r="E69" s="32">
        <v>34.04</v>
      </c>
      <c r="F69" s="32">
        <v>34.04</v>
      </c>
      <c r="G69" s="32">
        <v>34.04</v>
      </c>
      <c r="H69" s="32">
        <v>34.04</v>
      </c>
      <c r="I69" s="32">
        <v>34.04</v>
      </c>
      <c r="J69" s="32">
        <v>34.04</v>
      </c>
      <c r="K69" s="32">
        <v>34.04</v>
      </c>
      <c r="L69" s="32">
        <v>34.04</v>
      </c>
      <c r="M69" s="32">
        <v>34.04</v>
      </c>
      <c r="N69" s="32">
        <v>34.04</v>
      </c>
      <c r="O69" s="32">
        <v>34.04</v>
      </c>
      <c r="P69" s="32">
        <v>34.04</v>
      </c>
      <c r="Q69" s="32">
        <v>34.04</v>
      </c>
      <c r="R69" s="32">
        <v>34.04</v>
      </c>
      <c r="S69" s="32">
        <v>34.04</v>
      </c>
      <c r="T69" s="32">
        <v>34.04</v>
      </c>
      <c r="U69" s="32">
        <v>34.04</v>
      </c>
      <c r="V69" s="32">
        <v>34.04</v>
      </c>
      <c r="W69" s="32">
        <v>34.04</v>
      </c>
      <c r="X69" s="32">
        <v>34.04</v>
      </c>
      <c r="Y69" s="33">
        <v>34.04</v>
      </c>
    </row>
    <row r="70" spans="1:25" ht="15" customHeight="1" outlineLevel="1" thickBot="1" x14ac:dyDescent="0.25">
      <c r="A70" s="2" t="s">
        <v>35</v>
      </c>
      <c r="B70" s="31">
        <v>3.2276433299999998</v>
      </c>
      <c r="C70" s="32">
        <v>3.2276433299999998</v>
      </c>
      <c r="D70" s="32">
        <v>3.2276433299999998</v>
      </c>
      <c r="E70" s="32">
        <v>3.2276433299999998</v>
      </c>
      <c r="F70" s="32">
        <v>3.2276433299999998</v>
      </c>
      <c r="G70" s="32">
        <v>3.2276433299999998</v>
      </c>
      <c r="H70" s="32">
        <v>3.2276433299999998</v>
      </c>
      <c r="I70" s="32">
        <v>3.2276433299999998</v>
      </c>
      <c r="J70" s="32">
        <v>3.2276433299999998</v>
      </c>
      <c r="K70" s="32">
        <v>3.2276433299999998</v>
      </c>
      <c r="L70" s="32">
        <v>3.2276433299999998</v>
      </c>
      <c r="M70" s="32">
        <v>3.2276433299999998</v>
      </c>
      <c r="N70" s="32">
        <v>3.2276433299999998</v>
      </c>
      <c r="O70" s="32">
        <v>3.2276433299999998</v>
      </c>
      <c r="P70" s="32">
        <v>3.2276433299999998</v>
      </c>
      <c r="Q70" s="32">
        <v>3.2276433299999998</v>
      </c>
      <c r="R70" s="32">
        <v>3.2276433299999998</v>
      </c>
      <c r="S70" s="32">
        <v>3.2276433299999998</v>
      </c>
      <c r="T70" s="32">
        <v>3.2276433299999998</v>
      </c>
      <c r="U70" s="32">
        <v>3.2276433299999998</v>
      </c>
      <c r="V70" s="32">
        <v>3.2276433299999998</v>
      </c>
      <c r="W70" s="32">
        <v>3.2276433299999998</v>
      </c>
      <c r="X70" s="32">
        <v>3.2276433299999998</v>
      </c>
      <c r="Y70" s="33">
        <v>3.2276433299999998</v>
      </c>
    </row>
    <row r="71" spans="1:25" ht="20.25" customHeight="1" thickBot="1" x14ac:dyDescent="0.25">
      <c r="A71" s="10">
        <v>12</v>
      </c>
      <c r="B71" s="28">
        <f t="shared" ref="B71:Y71" si="11">B72+B73+B74+B75</f>
        <v>1099.4210534445283</v>
      </c>
      <c r="C71" s="29">
        <f t="shared" si="11"/>
        <v>1160.3418661279275</v>
      </c>
      <c r="D71" s="29">
        <f t="shared" si="11"/>
        <v>1212.2202608600096</v>
      </c>
      <c r="E71" s="29">
        <f t="shared" si="11"/>
        <v>1227.9067699297373</v>
      </c>
      <c r="F71" s="29">
        <f t="shared" si="11"/>
        <v>1233.8234260140384</v>
      </c>
      <c r="G71" s="29">
        <f t="shared" si="11"/>
        <v>1241.023876079214</v>
      </c>
      <c r="H71" s="29">
        <f t="shared" si="11"/>
        <v>1213.8360561115612</v>
      </c>
      <c r="I71" s="29">
        <f t="shared" si="11"/>
        <v>1107.4217723115178</v>
      </c>
      <c r="J71" s="29">
        <f t="shared" si="11"/>
        <v>1060.1191790884434</v>
      </c>
      <c r="K71" s="29">
        <f t="shared" si="11"/>
        <v>986.62808169594302</v>
      </c>
      <c r="L71" s="29">
        <f t="shared" si="11"/>
        <v>917.92445708730042</v>
      </c>
      <c r="M71" s="29">
        <f t="shared" si="11"/>
        <v>892.81537539579915</v>
      </c>
      <c r="N71" s="29">
        <f t="shared" si="11"/>
        <v>895.14447108103946</v>
      </c>
      <c r="O71" s="29">
        <f t="shared" si="11"/>
        <v>889.18490843286986</v>
      </c>
      <c r="P71" s="29">
        <f t="shared" si="11"/>
        <v>900.18183911622816</v>
      </c>
      <c r="Q71" s="29">
        <f t="shared" si="11"/>
        <v>910.40055081616913</v>
      </c>
      <c r="R71" s="29">
        <f t="shared" si="11"/>
        <v>916.49819320502831</v>
      </c>
      <c r="S71" s="29">
        <f t="shared" si="11"/>
        <v>906.59867159414841</v>
      </c>
      <c r="T71" s="29">
        <f t="shared" si="11"/>
        <v>897.50352181932681</v>
      </c>
      <c r="U71" s="29">
        <f t="shared" si="11"/>
        <v>886.52154922160491</v>
      </c>
      <c r="V71" s="29">
        <f t="shared" si="11"/>
        <v>889.68278659004739</v>
      </c>
      <c r="W71" s="29">
        <f t="shared" si="11"/>
        <v>945.85825338353004</v>
      </c>
      <c r="X71" s="29">
        <f t="shared" si="11"/>
        <v>1027.4310666818665</v>
      </c>
      <c r="Y71" s="30">
        <f t="shared" si="11"/>
        <v>1044.9098343304481</v>
      </c>
    </row>
    <row r="72" spans="1:25" ht="51.75" customHeight="1" outlineLevel="1" thickBot="1" x14ac:dyDescent="0.25">
      <c r="A72" s="2" t="s">
        <v>42</v>
      </c>
      <c r="B72" s="31">
        <v>1008.5034101145283</v>
      </c>
      <c r="C72" s="32">
        <v>1069.4242227979273</v>
      </c>
      <c r="D72" s="32">
        <v>1121.3026175300095</v>
      </c>
      <c r="E72" s="32">
        <v>1136.9891265997371</v>
      </c>
      <c r="F72" s="32">
        <v>1142.9057826840383</v>
      </c>
      <c r="G72" s="32">
        <v>1150.1062327492139</v>
      </c>
      <c r="H72" s="32">
        <v>1122.9184127815611</v>
      </c>
      <c r="I72" s="32">
        <v>1016.5041289815177</v>
      </c>
      <c r="J72" s="32">
        <v>969.20153575844336</v>
      </c>
      <c r="K72" s="32">
        <v>895.71043836594311</v>
      </c>
      <c r="L72" s="32">
        <v>827.00681375730051</v>
      </c>
      <c r="M72" s="32">
        <v>801.89773206579923</v>
      </c>
      <c r="N72" s="32">
        <v>804.22682775103954</v>
      </c>
      <c r="O72" s="32">
        <v>798.26726510286994</v>
      </c>
      <c r="P72" s="32">
        <v>809.26419578622824</v>
      </c>
      <c r="Q72" s="32">
        <v>819.48290748616921</v>
      </c>
      <c r="R72" s="32">
        <v>825.5805498750284</v>
      </c>
      <c r="S72" s="32">
        <v>815.68102826414849</v>
      </c>
      <c r="T72" s="32">
        <v>806.58587848932689</v>
      </c>
      <c r="U72" s="32">
        <v>795.603905891605</v>
      </c>
      <c r="V72" s="32">
        <v>798.76514326004747</v>
      </c>
      <c r="W72" s="32">
        <v>854.94061005353012</v>
      </c>
      <c r="X72" s="32">
        <v>936.51342335186644</v>
      </c>
      <c r="Y72" s="33">
        <v>953.99219100044797</v>
      </c>
    </row>
    <row r="73" spans="1:25" ht="15" customHeight="1" outlineLevel="1" thickBot="1" x14ac:dyDescent="0.25">
      <c r="A73" s="2" t="s">
        <v>32</v>
      </c>
      <c r="B73" s="31">
        <v>53.65</v>
      </c>
      <c r="C73" s="32">
        <v>53.65</v>
      </c>
      <c r="D73" s="32">
        <v>53.65</v>
      </c>
      <c r="E73" s="32">
        <v>53.65</v>
      </c>
      <c r="F73" s="32">
        <v>53.65</v>
      </c>
      <c r="G73" s="32">
        <v>53.65</v>
      </c>
      <c r="H73" s="32">
        <v>53.65</v>
      </c>
      <c r="I73" s="32">
        <v>53.65</v>
      </c>
      <c r="J73" s="32">
        <v>53.65</v>
      </c>
      <c r="K73" s="32">
        <v>53.65</v>
      </c>
      <c r="L73" s="32">
        <v>53.65</v>
      </c>
      <c r="M73" s="32">
        <v>53.65</v>
      </c>
      <c r="N73" s="32">
        <v>53.65</v>
      </c>
      <c r="O73" s="32">
        <v>53.65</v>
      </c>
      <c r="P73" s="32">
        <v>53.65</v>
      </c>
      <c r="Q73" s="32">
        <v>53.65</v>
      </c>
      <c r="R73" s="32">
        <v>53.65</v>
      </c>
      <c r="S73" s="32">
        <v>53.65</v>
      </c>
      <c r="T73" s="32">
        <v>53.65</v>
      </c>
      <c r="U73" s="32">
        <v>53.65</v>
      </c>
      <c r="V73" s="32">
        <v>53.65</v>
      </c>
      <c r="W73" s="32">
        <v>53.65</v>
      </c>
      <c r="X73" s="32">
        <v>53.65</v>
      </c>
      <c r="Y73" s="33">
        <v>53.65</v>
      </c>
    </row>
    <row r="74" spans="1:25" ht="15" customHeight="1" outlineLevel="1" thickBot="1" x14ac:dyDescent="0.25">
      <c r="A74" s="2" t="s">
        <v>58</v>
      </c>
      <c r="B74" s="31">
        <v>34.04</v>
      </c>
      <c r="C74" s="32">
        <v>34.04</v>
      </c>
      <c r="D74" s="32">
        <v>34.04</v>
      </c>
      <c r="E74" s="32">
        <v>34.04</v>
      </c>
      <c r="F74" s="32">
        <v>34.04</v>
      </c>
      <c r="G74" s="32">
        <v>34.04</v>
      </c>
      <c r="H74" s="32">
        <v>34.04</v>
      </c>
      <c r="I74" s="32">
        <v>34.04</v>
      </c>
      <c r="J74" s="32">
        <v>34.04</v>
      </c>
      <c r="K74" s="32">
        <v>34.04</v>
      </c>
      <c r="L74" s="32">
        <v>34.04</v>
      </c>
      <c r="M74" s="32">
        <v>34.04</v>
      </c>
      <c r="N74" s="32">
        <v>34.04</v>
      </c>
      <c r="O74" s="32">
        <v>34.04</v>
      </c>
      <c r="P74" s="32">
        <v>34.04</v>
      </c>
      <c r="Q74" s="32">
        <v>34.04</v>
      </c>
      <c r="R74" s="32">
        <v>34.04</v>
      </c>
      <c r="S74" s="32">
        <v>34.04</v>
      </c>
      <c r="T74" s="32">
        <v>34.04</v>
      </c>
      <c r="U74" s="32">
        <v>34.04</v>
      </c>
      <c r="V74" s="32">
        <v>34.04</v>
      </c>
      <c r="W74" s="32">
        <v>34.04</v>
      </c>
      <c r="X74" s="32">
        <v>34.04</v>
      </c>
      <c r="Y74" s="33">
        <v>34.04</v>
      </c>
    </row>
    <row r="75" spans="1:25" ht="15" customHeight="1" outlineLevel="1" thickBot="1" x14ac:dyDescent="0.25">
      <c r="A75" s="2" t="s">
        <v>35</v>
      </c>
      <c r="B75" s="31">
        <v>3.2276433299999998</v>
      </c>
      <c r="C75" s="32">
        <v>3.2276433299999998</v>
      </c>
      <c r="D75" s="32">
        <v>3.2276433299999998</v>
      </c>
      <c r="E75" s="32">
        <v>3.2276433299999998</v>
      </c>
      <c r="F75" s="32">
        <v>3.2276433299999998</v>
      </c>
      <c r="G75" s="32">
        <v>3.2276433299999998</v>
      </c>
      <c r="H75" s="32">
        <v>3.2276433299999998</v>
      </c>
      <c r="I75" s="32">
        <v>3.2276433299999998</v>
      </c>
      <c r="J75" s="32">
        <v>3.2276433299999998</v>
      </c>
      <c r="K75" s="32">
        <v>3.2276433299999998</v>
      </c>
      <c r="L75" s="32">
        <v>3.2276433299999998</v>
      </c>
      <c r="M75" s="32">
        <v>3.2276433299999998</v>
      </c>
      <c r="N75" s="32">
        <v>3.2276433299999998</v>
      </c>
      <c r="O75" s="32">
        <v>3.2276433299999998</v>
      </c>
      <c r="P75" s="32">
        <v>3.2276433299999998</v>
      </c>
      <c r="Q75" s="32">
        <v>3.2276433299999998</v>
      </c>
      <c r="R75" s="32">
        <v>3.2276433299999998</v>
      </c>
      <c r="S75" s="32">
        <v>3.2276433299999998</v>
      </c>
      <c r="T75" s="32">
        <v>3.2276433299999998</v>
      </c>
      <c r="U75" s="32">
        <v>3.2276433299999998</v>
      </c>
      <c r="V75" s="32">
        <v>3.2276433299999998</v>
      </c>
      <c r="W75" s="32">
        <v>3.2276433299999998</v>
      </c>
      <c r="X75" s="32">
        <v>3.2276433299999998</v>
      </c>
      <c r="Y75" s="33">
        <v>3.2276433299999998</v>
      </c>
    </row>
    <row r="76" spans="1:25" ht="20.25" customHeight="1" thickBot="1" x14ac:dyDescent="0.25">
      <c r="A76" s="10">
        <v>13</v>
      </c>
      <c r="B76" s="28">
        <f t="shared" ref="B76:Y76" si="12">B77+B78+B79+B80</f>
        <v>1106.8224508423432</v>
      </c>
      <c r="C76" s="29">
        <f t="shared" si="12"/>
        <v>1158.856477781404</v>
      </c>
      <c r="D76" s="29">
        <f t="shared" si="12"/>
        <v>1216.1574529518164</v>
      </c>
      <c r="E76" s="29">
        <f t="shared" si="12"/>
        <v>1239.4885722072981</v>
      </c>
      <c r="F76" s="29">
        <f t="shared" si="12"/>
        <v>1241.1985468418723</v>
      </c>
      <c r="G76" s="29">
        <f t="shared" si="12"/>
        <v>1239.1033193112632</v>
      </c>
      <c r="H76" s="29">
        <f t="shared" si="12"/>
        <v>1214.1800195224919</v>
      </c>
      <c r="I76" s="29">
        <f t="shared" si="12"/>
        <v>1113.1298452092988</v>
      </c>
      <c r="J76" s="29">
        <f t="shared" si="12"/>
        <v>1055.9133641634689</v>
      </c>
      <c r="K76" s="29">
        <f t="shared" si="12"/>
        <v>965.82059118465656</v>
      </c>
      <c r="L76" s="29">
        <f t="shared" si="12"/>
        <v>899.20950778079191</v>
      </c>
      <c r="M76" s="29">
        <f t="shared" si="12"/>
        <v>902.71927201979804</v>
      </c>
      <c r="N76" s="29">
        <f t="shared" si="12"/>
        <v>858.02832503036291</v>
      </c>
      <c r="O76" s="29">
        <f t="shared" si="12"/>
        <v>845.1711066178492</v>
      </c>
      <c r="P76" s="29">
        <f t="shared" si="12"/>
        <v>849.7586937351283</v>
      </c>
      <c r="Q76" s="29">
        <f t="shared" si="12"/>
        <v>853.27850000215801</v>
      </c>
      <c r="R76" s="29">
        <f t="shared" si="12"/>
        <v>862.05144760738165</v>
      </c>
      <c r="S76" s="29">
        <f t="shared" si="12"/>
        <v>871.70266164501822</v>
      </c>
      <c r="T76" s="29">
        <f t="shared" si="12"/>
        <v>858.6881563013128</v>
      </c>
      <c r="U76" s="29">
        <f t="shared" si="12"/>
        <v>859.51418256022362</v>
      </c>
      <c r="V76" s="29">
        <f t="shared" si="12"/>
        <v>859.8984211894483</v>
      </c>
      <c r="W76" s="29">
        <f t="shared" si="12"/>
        <v>906.16236904155983</v>
      </c>
      <c r="X76" s="29">
        <f t="shared" si="12"/>
        <v>1005.0669049555045</v>
      </c>
      <c r="Y76" s="30">
        <f t="shared" si="12"/>
        <v>1052.5104721738694</v>
      </c>
    </row>
    <row r="77" spans="1:25" ht="51.75" customHeight="1" outlineLevel="1" thickBot="1" x14ac:dyDescent="0.25">
      <c r="A77" s="34" t="s">
        <v>42</v>
      </c>
      <c r="B77" s="35">
        <v>1017.1848075123431</v>
      </c>
      <c r="C77" s="36">
        <v>1069.2188344514038</v>
      </c>
      <c r="D77" s="32">
        <v>1126.5198096218162</v>
      </c>
      <c r="E77" s="32">
        <v>1149.850928877298</v>
      </c>
      <c r="F77" s="32">
        <v>1151.5609035118721</v>
      </c>
      <c r="G77" s="32">
        <v>1149.4656759812631</v>
      </c>
      <c r="H77" s="32">
        <v>1124.5423761924917</v>
      </c>
      <c r="I77" s="32">
        <v>1023.4922018792987</v>
      </c>
      <c r="J77" s="32">
        <v>966.27572083346877</v>
      </c>
      <c r="K77" s="32">
        <v>876.18294785465662</v>
      </c>
      <c r="L77" s="32">
        <v>809.57186445079196</v>
      </c>
      <c r="M77" s="32">
        <v>813.08162868979809</v>
      </c>
      <c r="N77" s="32">
        <v>768.39068170036296</v>
      </c>
      <c r="O77" s="32">
        <v>755.53346328784926</v>
      </c>
      <c r="P77" s="32">
        <v>760.12105040512836</v>
      </c>
      <c r="Q77" s="32">
        <v>763.64085667215807</v>
      </c>
      <c r="R77" s="32">
        <v>772.4138042773817</v>
      </c>
      <c r="S77" s="32">
        <v>782.06501831501828</v>
      </c>
      <c r="T77" s="32">
        <v>769.05051297131286</v>
      </c>
      <c r="U77" s="32">
        <v>769.87653923022367</v>
      </c>
      <c r="V77" s="32">
        <v>770.26077785944835</v>
      </c>
      <c r="W77" s="32">
        <v>816.52472571155988</v>
      </c>
      <c r="X77" s="32">
        <v>915.42926162550452</v>
      </c>
      <c r="Y77" s="33">
        <v>962.87282884386934</v>
      </c>
    </row>
    <row r="78" spans="1:25" ht="15" customHeight="1" outlineLevel="1" thickBot="1" x14ac:dyDescent="0.25">
      <c r="A78" s="2" t="s">
        <v>32</v>
      </c>
      <c r="B78" s="31">
        <v>53.65</v>
      </c>
      <c r="C78" s="32">
        <v>53.65</v>
      </c>
      <c r="D78" s="32">
        <v>53.65</v>
      </c>
      <c r="E78" s="32">
        <v>53.65</v>
      </c>
      <c r="F78" s="32">
        <v>53.65</v>
      </c>
      <c r="G78" s="32">
        <v>53.65</v>
      </c>
      <c r="H78" s="32">
        <v>53.65</v>
      </c>
      <c r="I78" s="32">
        <v>53.65</v>
      </c>
      <c r="J78" s="32">
        <v>53.65</v>
      </c>
      <c r="K78" s="32">
        <v>53.65</v>
      </c>
      <c r="L78" s="32">
        <v>53.65</v>
      </c>
      <c r="M78" s="32">
        <v>53.65</v>
      </c>
      <c r="N78" s="32">
        <v>53.65</v>
      </c>
      <c r="O78" s="32">
        <v>53.65</v>
      </c>
      <c r="P78" s="32">
        <v>53.65</v>
      </c>
      <c r="Q78" s="32">
        <v>53.65</v>
      </c>
      <c r="R78" s="32">
        <v>53.65</v>
      </c>
      <c r="S78" s="32">
        <v>53.65</v>
      </c>
      <c r="T78" s="32">
        <v>53.65</v>
      </c>
      <c r="U78" s="32">
        <v>53.65</v>
      </c>
      <c r="V78" s="32">
        <v>53.65</v>
      </c>
      <c r="W78" s="32">
        <v>53.65</v>
      </c>
      <c r="X78" s="32">
        <v>53.65</v>
      </c>
      <c r="Y78" s="33">
        <v>53.65</v>
      </c>
    </row>
    <row r="79" spans="1:25" ht="15" customHeight="1" outlineLevel="1" thickBot="1" x14ac:dyDescent="0.25">
      <c r="A79" s="2" t="s">
        <v>58</v>
      </c>
      <c r="B79" s="31">
        <v>32.76</v>
      </c>
      <c r="C79" s="32">
        <v>32.76</v>
      </c>
      <c r="D79" s="32">
        <v>32.76</v>
      </c>
      <c r="E79" s="32">
        <v>32.76</v>
      </c>
      <c r="F79" s="32">
        <v>32.76</v>
      </c>
      <c r="G79" s="32">
        <v>32.76</v>
      </c>
      <c r="H79" s="32">
        <v>32.76</v>
      </c>
      <c r="I79" s="32">
        <v>32.76</v>
      </c>
      <c r="J79" s="32">
        <v>32.76</v>
      </c>
      <c r="K79" s="32">
        <v>32.76</v>
      </c>
      <c r="L79" s="32">
        <v>32.76</v>
      </c>
      <c r="M79" s="32">
        <v>32.76</v>
      </c>
      <c r="N79" s="32">
        <v>32.76</v>
      </c>
      <c r="O79" s="32">
        <v>32.76</v>
      </c>
      <c r="P79" s="32">
        <v>32.76</v>
      </c>
      <c r="Q79" s="32">
        <v>32.76</v>
      </c>
      <c r="R79" s="32">
        <v>32.76</v>
      </c>
      <c r="S79" s="32">
        <v>32.76</v>
      </c>
      <c r="T79" s="32">
        <v>32.76</v>
      </c>
      <c r="U79" s="32">
        <v>32.76</v>
      </c>
      <c r="V79" s="32">
        <v>32.76</v>
      </c>
      <c r="W79" s="32">
        <v>32.76</v>
      </c>
      <c r="X79" s="32">
        <v>32.76</v>
      </c>
      <c r="Y79" s="33">
        <v>32.76</v>
      </c>
    </row>
    <row r="80" spans="1:25" ht="15" customHeight="1" outlineLevel="1" thickBot="1" x14ac:dyDescent="0.25">
      <c r="A80" s="2" t="s">
        <v>35</v>
      </c>
      <c r="B80" s="31">
        <v>3.2276433299999998</v>
      </c>
      <c r="C80" s="32">
        <v>3.2276433299999998</v>
      </c>
      <c r="D80" s="32">
        <v>3.2276433299999998</v>
      </c>
      <c r="E80" s="32">
        <v>3.2276433299999998</v>
      </c>
      <c r="F80" s="32">
        <v>3.2276433299999998</v>
      </c>
      <c r="G80" s="32">
        <v>3.2276433299999998</v>
      </c>
      <c r="H80" s="32">
        <v>3.2276433299999998</v>
      </c>
      <c r="I80" s="32">
        <v>3.2276433299999998</v>
      </c>
      <c r="J80" s="32">
        <v>3.2276433299999998</v>
      </c>
      <c r="K80" s="32">
        <v>3.2276433299999998</v>
      </c>
      <c r="L80" s="32">
        <v>3.2276433299999998</v>
      </c>
      <c r="M80" s="32">
        <v>3.2276433299999998</v>
      </c>
      <c r="N80" s="32">
        <v>3.2276433299999998</v>
      </c>
      <c r="O80" s="32">
        <v>3.2276433299999998</v>
      </c>
      <c r="P80" s="32">
        <v>3.2276433299999998</v>
      </c>
      <c r="Q80" s="32">
        <v>3.2276433299999998</v>
      </c>
      <c r="R80" s="32">
        <v>3.2276433299999998</v>
      </c>
      <c r="S80" s="32">
        <v>3.2276433299999998</v>
      </c>
      <c r="T80" s="32">
        <v>3.2276433299999998</v>
      </c>
      <c r="U80" s="32">
        <v>3.2276433299999998</v>
      </c>
      <c r="V80" s="32">
        <v>3.2276433299999998</v>
      </c>
      <c r="W80" s="32">
        <v>3.2276433299999998</v>
      </c>
      <c r="X80" s="32">
        <v>3.2276433299999998</v>
      </c>
      <c r="Y80" s="33">
        <v>3.2276433299999998</v>
      </c>
    </row>
    <row r="81" spans="1:25" ht="20.25" customHeight="1" thickBot="1" x14ac:dyDescent="0.25">
      <c r="A81" s="10">
        <v>14</v>
      </c>
      <c r="B81" s="28">
        <f t="shared" ref="B81:Y81" si="13">B82+B83+B84+B85</f>
        <v>1107.9607998481335</v>
      </c>
      <c r="C81" s="29">
        <f t="shared" si="13"/>
        <v>1166.41981130816</v>
      </c>
      <c r="D81" s="29">
        <f t="shared" si="13"/>
        <v>1218.1405277161741</v>
      </c>
      <c r="E81" s="29">
        <f t="shared" si="13"/>
        <v>1227.219983823748</v>
      </c>
      <c r="F81" s="29">
        <f t="shared" si="13"/>
        <v>1234.1929786144692</v>
      </c>
      <c r="G81" s="29">
        <f t="shared" si="13"/>
        <v>1237.2730426786602</v>
      </c>
      <c r="H81" s="29">
        <f t="shared" si="13"/>
        <v>1212.0388741792992</v>
      </c>
      <c r="I81" s="29">
        <f t="shared" si="13"/>
        <v>1146.5473495640433</v>
      </c>
      <c r="J81" s="29">
        <f t="shared" si="13"/>
        <v>1032.7169568904196</v>
      </c>
      <c r="K81" s="29">
        <f t="shared" si="13"/>
        <v>997.73074444775409</v>
      </c>
      <c r="L81" s="29">
        <f t="shared" si="13"/>
        <v>947.40015875756387</v>
      </c>
      <c r="M81" s="29">
        <f t="shared" si="13"/>
        <v>921.53672061629038</v>
      </c>
      <c r="N81" s="29">
        <f t="shared" si="13"/>
        <v>925.27840075735878</v>
      </c>
      <c r="O81" s="29">
        <f t="shared" si="13"/>
        <v>946.86088425974242</v>
      </c>
      <c r="P81" s="29">
        <f t="shared" si="13"/>
        <v>957.47465439405312</v>
      </c>
      <c r="Q81" s="29">
        <f t="shared" si="13"/>
        <v>963.68345451240145</v>
      </c>
      <c r="R81" s="29">
        <f t="shared" si="13"/>
        <v>967.31834222341865</v>
      </c>
      <c r="S81" s="29">
        <f t="shared" si="13"/>
        <v>957.76076391592721</v>
      </c>
      <c r="T81" s="29">
        <f t="shared" si="13"/>
        <v>930.23417360823225</v>
      </c>
      <c r="U81" s="29">
        <f t="shared" si="13"/>
        <v>923.46924902039814</v>
      </c>
      <c r="V81" s="29">
        <f t="shared" si="13"/>
        <v>923.35707417219953</v>
      </c>
      <c r="W81" s="29">
        <f t="shared" si="13"/>
        <v>977.03779031833676</v>
      </c>
      <c r="X81" s="29">
        <f t="shared" si="13"/>
        <v>1007.1157717585253</v>
      </c>
      <c r="Y81" s="30">
        <f t="shared" si="13"/>
        <v>1074.2700797878276</v>
      </c>
    </row>
    <row r="82" spans="1:25" ht="51.75" customHeight="1" outlineLevel="1" thickBot="1" x14ac:dyDescent="0.25">
      <c r="A82" s="2" t="s">
        <v>42</v>
      </c>
      <c r="B82" s="31">
        <v>1017.0431565181335</v>
      </c>
      <c r="C82" s="32">
        <v>1075.5021679781598</v>
      </c>
      <c r="D82" s="32">
        <v>1127.222884386174</v>
      </c>
      <c r="E82" s="32">
        <v>1136.3023404937478</v>
      </c>
      <c r="F82" s="32">
        <v>1143.2753352844691</v>
      </c>
      <c r="G82" s="32">
        <v>1146.3553993486601</v>
      </c>
      <c r="H82" s="32">
        <v>1121.1212308492991</v>
      </c>
      <c r="I82" s="32">
        <v>1055.6297062340432</v>
      </c>
      <c r="J82" s="32">
        <v>941.79931356041959</v>
      </c>
      <c r="K82" s="32">
        <v>906.81310111775417</v>
      </c>
      <c r="L82" s="32">
        <v>856.48251542756395</v>
      </c>
      <c r="M82" s="32">
        <v>830.61907728629046</v>
      </c>
      <c r="N82" s="32">
        <v>834.36075742735886</v>
      </c>
      <c r="O82" s="32">
        <v>855.9432409297425</v>
      </c>
      <c r="P82" s="32">
        <v>866.5570110640532</v>
      </c>
      <c r="Q82" s="32">
        <v>872.76581118240154</v>
      </c>
      <c r="R82" s="32">
        <v>876.40069889341873</v>
      </c>
      <c r="S82" s="32">
        <v>866.84312058592729</v>
      </c>
      <c r="T82" s="32">
        <v>839.31653027823234</v>
      </c>
      <c r="U82" s="32">
        <v>832.55160569039822</v>
      </c>
      <c r="V82" s="32">
        <v>832.43943084219961</v>
      </c>
      <c r="W82" s="32">
        <v>886.12014698833684</v>
      </c>
      <c r="X82" s="32">
        <v>916.19812842852537</v>
      </c>
      <c r="Y82" s="33">
        <v>983.35243645782748</v>
      </c>
    </row>
    <row r="83" spans="1:25" ht="15" customHeight="1" outlineLevel="1" thickBot="1" x14ac:dyDescent="0.25">
      <c r="A83" s="2" t="s">
        <v>32</v>
      </c>
      <c r="B83" s="31">
        <v>53.65</v>
      </c>
      <c r="C83" s="32">
        <v>53.65</v>
      </c>
      <c r="D83" s="32">
        <v>53.65</v>
      </c>
      <c r="E83" s="32">
        <v>53.65</v>
      </c>
      <c r="F83" s="32">
        <v>53.65</v>
      </c>
      <c r="G83" s="32">
        <v>53.65</v>
      </c>
      <c r="H83" s="32">
        <v>53.65</v>
      </c>
      <c r="I83" s="32">
        <v>53.65</v>
      </c>
      <c r="J83" s="32">
        <v>53.65</v>
      </c>
      <c r="K83" s="32">
        <v>53.65</v>
      </c>
      <c r="L83" s="32">
        <v>53.65</v>
      </c>
      <c r="M83" s="32">
        <v>53.65</v>
      </c>
      <c r="N83" s="32">
        <v>53.65</v>
      </c>
      <c r="O83" s="32">
        <v>53.65</v>
      </c>
      <c r="P83" s="32">
        <v>53.65</v>
      </c>
      <c r="Q83" s="32">
        <v>53.65</v>
      </c>
      <c r="R83" s="32">
        <v>53.65</v>
      </c>
      <c r="S83" s="32">
        <v>53.65</v>
      </c>
      <c r="T83" s="32">
        <v>53.65</v>
      </c>
      <c r="U83" s="32">
        <v>53.65</v>
      </c>
      <c r="V83" s="32">
        <v>53.65</v>
      </c>
      <c r="W83" s="32">
        <v>53.65</v>
      </c>
      <c r="X83" s="32">
        <v>53.65</v>
      </c>
      <c r="Y83" s="33">
        <v>53.65</v>
      </c>
    </row>
    <row r="84" spans="1:25" ht="15" customHeight="1" outlineLevel="1" thickBot="1" x14ac:dyDescent="0.25">
      <c r="A84" s="2" t="s">
        <v>58</v>
      </c>
      <c r="B84" s="31">
        <v>34.04</v>
      </c>
      <c r="C84" s="32">
        <v>34.04</v>
      </c>
      <c r="D84" s="32">
        <v>34.04</v>
      </c>
      <c r="E84" s="32">
        <v>34.04</v>
      </c>
      <c r="F84" s="32">
        <v>34.04</v>
      </c>
      <c r="G84" s="32">
        <v>34.04</v>
      </c>
      <c r="H84" s="32">
        <v>34.04</v>
      </c>
      <c r="I84" s="32">
        <v>34.04</v>
      </c>
      <c r="J84" s="32">
        <v>34.04</v>
      </c>
      <c r="K84" s="32">
        <v>34.04</v>
      </c>
      <c r="L84" s="32">
        <v>34.04</v>
      </c>
      <c r="M84" s="32">
        <v>34.04</v>
      </c>
      <c r="N84" s="32">
        <v>34.04</v>
      </c>
      <c r="O84" s="32">
        <v>34.04</v>
      </c>
      <c r="P84" s="32">
        <v>34.04</v>
      </c>
      <c r="Q84" s="32">
        <v>34.04</v>
      </c>
      <c r="R84" s="32">
        <v>34.04</v>
      </c>
      <c r="S84" s="32">
        <v>34.04</v>
      </c>
      <c r="T84" s="32">
        <v>34.04</v>
      </c>
      <c r="U84" s="32">
        <v>34.04</v>
      </c>
      <c r="V84" s="32">
        <v>34.04</v>
      </c>
      <c r="W84" s="32">
        <v>34.04</v>
      </c>
      <c r="X84" s="32">
        <v>34.04</v>
      </c>
      <c r="Y84" s="33">
        <v>34.04</v>
      </c>
    </row>
    <row r="85" spans="1:25" ht="15" customHeight="1" outlineLevel="1" thickBot="1" x14ac:dyDescent="0.25">
      <c r="A85" s="2" t="s">
        <v>35</v>
      </c>
      <c r="B85" s="31">
        <v>3.2276433299999998</v>
      </c>
      <c r="C85" s="32">
        <v>3.2276433299999998</v>
      </c>
      <c r="D85" s="32">
        <v>3.2276433299999998</v>
      </c>
      <c r="E85" s="32">
        <v>3.2276433299999998</v>
      </c>
      <c r="F85" s="32">
        <v>3.2276433299999998</v>
      </c>
      <c r="G85" s="32">
        <v>3.2276433299999998</v>
      </c>
      <c r="H85" s="32">
        <v>3.2276433299999998</v>
      </c>
      <c r="I85" s="32">
        <v>3.2276433299999998</v>
      </c>
      <c r="J85" s="32">
        <v>3.2276433299999998</v>
      </c>
      <c r="K85" s="32">
        <v>3.2276433299999998</v>
      </c>
      <c r="L85" s="32">
        <v>3.2276433299999998</v>
      </c>
      <c r="M85" s="32">
        <v>3.2276433299999998</v>
      </c>
      <c r="N85" s="32">
        <v>3.2276433299999998</v>
      </c>
      <c r="O85" s="32">
        <v>3.2276433299999998</v>
      </c>
      <c r="P85" s="32">
        <v>3.2276433299999998</v>
      </c>
      <c r="Q85" s="32">
        <v>3.2276433299999998</v>
      </c>
      <c r="R85" s="32">
        <v>3.2276433299999998</v>
      </c>
      <c r="S85" s="32">
        <v>3.2276433299999998</v>
      </c>
      <c r="T85" s="32">
        <v>3.2276433299999998</v>
      </c>
      <c r="U85" s="32">
        <v>3.2276433299999998</v>
      </c>
      <c r="V85" s="32">
        <v>3.2276433299999998</v>
      </c>
      <c r="W85" s="32">
        <v>3.2276433299999998</v>
      </c>
      <c r="X85" s="32">
        <v>3.2276433299999998</v>
      </c>
      <c r="Y85" s="33">
        <v>3.2276433299999998</v>
      </c>
    </row>
    <row r="86" spans="1:25" ht="20.25" customHeight="1" thickBot="1" x14ac:dyDescent="0.25">
      <c r="A86" s="10">
        <v>15</v>
      </c>
      <c r="B86" s="28">
        <f t="shared" ref="B86:Y86" si="14">B87+B88+B89+B90</f>
        <v>1113.6190040058241</v>
      </c>
      <c r="C86" s="29">
        <f t="shared" si="14"/>
        <v>1164.5101505533228</v>
      </c>
      <c r="D86" s="29">
        <f t="shared" si="14"/>
        <v>1204.3853644403939</v>
      </c>
      <c r="E86" s="29">
        <f t="shared" si="14"/>
        <v>1223.4087637691348</v>
      </c>
      <c r="F86" s="29">
        <f t="shared" si="14"/>
        <v>1233.8108044783316</v>
      </c>
      <c r="G86" s="29">
        <f t="shared" si="14"/>
        <v>1218.5503795390152</v>
      </c>
      <c r="H86" s="29">
        <f t="shared" si="14"/>
        <v>1219.1100299267634</v>
      </c>
      <c r="I86" s="29">
        <f t="shared" si="14"/>
        <v>1163.8276824434288</v>
      </c>
      <c r="J86" s="29">
        <f t="shared" si="14"/>
        <v>1074.1283073797219</v>
      </c>
      <c r="K86" s="29">
        <f t="shared" si="14"/>
        <v>988.44419575066854</v>
      </c>
      <c r="L86" s="29">
        <f t="shared" si="14"/>
        <v>940.76965803009182</v>
      </c>
      <c r="M86" s="29">
        <f t="shared" si="14"/>
        <v>927.86120977277631</v>
      </c>
      <c r="N86" s="29">
        <f t="shared" si="14"/>
        <v>936.22643584252296</v>
      </c>
      <c r="O86" s="29">
        <f t="shared" si="14"/>
        <v>931.42127609089823</v>
      </c>
      <c r="P86" s="29">
        <f t="shared" si="14"/>
        <v>938.83292572202652</v>
      </c>
      <c r="Q86" s="29">
        <f t="shared" si="14"/>
        <v>931.43388809778946</v>
      </c>
      <c r="R86" s="29">
        <f t="shared" si="14"/>
        <v>935.29210492962886</v>
      </c>
      <c r="S86" s="29">
        <f t="shared" si="14"/>
        <v>931.08560198633063</v>
      </c>
      <c r="T86" s="29">
        <f t="shared" si="14"/>
        <v>935.60491387268735</v>
      </c>
      <c r="U86" s="29">
        <f t="shared" si="14"/>
        <v>922.63926360004496</v>
      </c>
      <c r="V86" s="29">
        <f t="shared" si="14"/>
        <v>926.37052050918464</v>
      </c>
      <c r="W86" s="29">
        <f t="shared" si="14"/>
        <v>975.65645174580902</v>
      </c>
      <c r="X86" s="29">
        <f t="shared" si="14"/>
        <v>1014.9574240763812</v>
      </c>
      <c r="Y86" s="30">
        <f t="shared" si="14"/>
        <v>1080.8764399290844</v>
      </c>
    </row>
    <row r="87" spans="1:25" ht="51.75" customHeight="1" outlineLevel="1" thickBot="1" x14ac:dyDescent="0.25">
      <c r="A87" s="2" t="s">
        <v>42</v>
      </c>
      <c r="B87" s="31">
        <v>1022.7013606758239</v>
      </c>
      <c r="C87" s="32">
        <v>1073.5925072233226</v>
      </c>
      <c r="D87" s="32">
        <v>1113.4677211103938</v>
      </c>
      <c r="E87" s="32">
        <v>1132.4911204391346</v>
      </c>
      <c r="F87" s="32">
        <v>1142.8931611483315</v>
      </c>
      <c r="G87" s="32">
        <v>1127.6327362090151</v>
      </c>
      <c r="H87" s="32">
        <v>1128.1923865967633</v>
      </c>
      <c r="I87" s="32">
        <v>1072.9100391134286</v>
      </c>
      <c r="J87" s="32">
        <v>983.21066404972191</v>
      </c>
      <c r="K87" s="32">
        <v>897.52655242066862</v>
      </c>
      <c r="L87" s="32">
        <v>849.8520147000919</v>
      </c>
      <c r="M87" s="32">
        <v>836.94356644277639</v>
      </c>
      <c r="N87" s="32">
        <v>845.30879251252304</v>
      </c>
      <c r="O87" s="32">
        <v>840.50363276089831</v>
      </c>
      <c r="P87" s="32">
        <v>847.9152823920266</v>
      </c>
      <c r="Q87" s="32">
        <v>840.51624476778954</v>
      </c>
      <c r="R87" s="32">
        <v>844.37446159962894</v>
      </c>
      <c r="S87" s="32">
        <v>840.16795865633071</v>
      </c>
      <c r="T87" s="32">
        <v>844.68727054268743</v>
      </c>
      <c r="U87" s="32">
        <v>831.72162027004504</v>
      </c>
      <c r="V87" s="32">
        <v>835.45287717918472</v>
      </c>
      <c r="W87" s="32">
        <v>884.7388084158091</v>
      </c>
      <c r="X87" s="32">
        <v>924.03978074638133</v>
      </c>
      <c r="Y87" s="33">
        <v>989.95879659908439</v>
      </c>
    </row>
    <row r="88" spans="1:25" ht="15" customHeight="1" outlineLevel="1" thickBot="1" x14ac:dyDescent="0.25">
      <c r="A88" s="2" t="s">
        <v>32</v>
      </c>
      <c r="B88" s="31">
        <v>53.65</v>
      </c>
      <c r="C88" s="32">
        <v>53.65</v>
      </c>
      <c r="D88" s="32">
        <v>53.65</v>
      </c>
      <c r="E88" s="32">
        <v>53.65</v>
      </c>
      <c r="F88" s="32">
        <v>53.65</v>
      </c>
      <c r="G88" s="32">
        <v>53.65</v>
      </c>
      <c r="H88" s="32">
        <v>53.65</v>
      </c>
      <c r="I88" s="32">
        <v>53.65</v>
      </c>
      <c r="J88" s="32">
        <v>53.65</v>
      </c>
      <c r="K88" s="32">
        <v>53.65</v>
      </c>
      <c r="L88" s="32">
        <v>53.65</v>
      </c>
      <c r="M88" s="32">
        <v>53.65</v>
      </c>
      <c r="N88" s="32">
        <v>53.65</v>
      </c>
      <c r="O88" s="32">
        <v>53.65</v>
      </c>
      <c r="P88" s="32">
        <v>53.65</v>
      </c>
      <c r="Q88" s="32">
        <v>53.65</v>
      </c>
      <c r="R88" s="32">
        <v>53.65</v>
      </c>
      <c r="S88" s="32">
        <v>53.65</v>
      </c>
      <c r="T88" s="32">
        <v>53.65</v>
      </c>
      <c r="U88" s="32">
        <v>53.65</v>
      </c>
      <c r="V88" s="32">
        <v>53.65</v>
      </c>
      <c r="W88" s="32">
        <v>53.65</v>
      </c>
      <c r="X88" s="32">
        <v>53.65</v>
      </c>
      <c r="Y88" s="33">
        <v>53.65</v>
      </c>
    </row>
    <row r="89" spans="1:25" ht="15" customHeight="1" outlineLevel="1" thickBot="1" x14ac:dyDescent="0.25">
      <c r="A89" s="2" t="s">
        <v>58</v>
      </c>
      <c r="B89" s="31">
        <v>34.04</v>
      </c>
      <c r="C89" s="32">
        <v>34.04</v>
      </c>
      <c r="D89" s="32">
        <v>34.04</v>
      </c>
      <c r="E89" s="32">
        <v>34.04</v>
      </c>
      <c r="F89" s="32">
        <v>34.04</v>
      </c>
      <c r="G89" s="32">
        <v>34.04</v>
      </c>
      <c r="H89" s="32">
        <v>34.04</v>
      </c>
      <c r="I89" s="32">
        <v>34.04</v>
      </c>
      <c r="J89" s="32">
        <v>34.04</v>
      </c>
      <c r="K89" s="32">
        <v>34.04</v>
      </c>
      <c r="L89" s="32">
        <v>34.04</v>
      </c>
      <c r="M89" s="32">
        <v>34.04</v>
      </c>
      <c r="N89" s="32">
        <v>34.04</v>
      </c>
      <c r="O89" s="32">
        <v>34.04</v>
      </c>
      <c r="P89" s="32">
        <v>34.04</v>
      </c>
      <c r="Q89" s="32">
        <v>34.04</v>
      </c>
      <c r="R89" s="32">
        <v>34.04</v>
      </c>
      <c r="S89" s="32">
        <v>34.04</v>
      </c>
      <c r="T89" s="32">
        <v>34.04</v>
      </c>
      <c r="U89" s="32">
        <v>34.04</v>
      </c>
      <c r="V89" s="32">
        <v>34.04</v>
      </c>
      <c r="W89" s="32">
        <v>34.04</v>
      </c>
      <c r="X89" s="32">
        <v>34.04</v>
      </c>
      <c r="Y89" s="33">
        <v>34.04</v>
      </c>
    </row>
    <row r="90" spans="1:25" ht="15" customHeight="1" outlineLevel="1" thickBot="1" x14ac:dyDescent="0.25">
      <c r="A90" s="2" t="s">
        <v>35</v>
      </c>
      <c r="B90" s="31">
        <v>3.2276433299999998</v>
      </c>
      <c r="C90" s="32">
        <v>3.2276433299999998</v>
      </c>
      <c r="D90" s="32">
        <v>3.2276433299999998</v>
      </c>
      <c r="E90" s="32">
        <v>3.2276433299999998</v>
      </c>
      <c r="F90" s="32">
        <v>3.2276433299999998</v>
      </c>
      <c r="G90" s="32">
        <v>3.2276433299999998</v>
      </c>
      <c r="H90" s="32">
        <v>3.2276433299999998</v>
      </c>
      <c r="I90" s="32">
        <v>3.2276433299999998</v>
      </c>
      <c r="J90" s="32">
        <v>3.2276433299999998</v>
      </c>
      <c r="K90" s="32">
        <v>3.2276433299999998</v>
      </c>
      <c r="L90" s="32">
        <v>3.2276433299999998</v>
      </c>
      <c r="M90" s="32">
        <v>3.2276433299999998</v>
      </c>
      <c r="N90" s="32">
        <v>3.2276433299999998</v>
      </c>
      <c r="O90" s="32">
        <v>3.2276433299999998</v>
      </c>
      <c r="P90" s="32">
        <v>3.2276433299999998</v>
      </c>
      <c r="Q90" s="32">
        <v>3.2276433299999998</v>
      </c>
      <c r="R90" s="32">
        <v>3.2276433299999998</v>
      </c>
      <c r="S90" s="32">
        <v>3.2276433299999998</v>
      </c>
      <c r="T90" s="32">
        <v>3.2276433299999998</v>
      </c>
      <c r="U90" s="32">
        <v>3.2276433299999998</v>
      </c>
      <c r="V90" s="32">
        <v>3.2276433299999998</v>
      </c>
      <c r="W90" s="32">
        <v>3.2276433299999998</v>
      </c>
      <c r="X90" s="32">
        <v>3.2276433299999998</v>
      </c>
      <c r="Y90" s="33">
        <v>3.2276433299999998</v>
      </c>
    </row>
    <row r="91" spans="1:25" ht="20.25" customHeight="1" thickBot="1" x14ac:dyDescent="0.25">
      <c r="A91" s="10">
        <v>16</v>
      </c>
      <c r="B91" s="28">
        <f t="shared" ref="B91:Y91" si="15">B92+B93+B94+B95</f>
        <v>1135.905277563648</v>
      </c>
      <c r="C91" s="29">
        <f t="shared" si="15"/>
        <v>1191.3807828536096</v>
      </c>
      <c r="D91" s="29">
        <f t="shared" si="15"/>
        <v>1238.8225763584223</v>
      </c>
      <c r="E91" s="29">
        <f t="shared" si="15"/>
        <v>1250.8025283781005</v>
      </c>
      <c r="F91" s="29">
        <f t="shared" si="15"/>
        <v>1252.8596799006064</v>
      </c>
      <c r="G91" s="29">
        <f t="shared" si="15"/>
        <v>1251.1094583467511</v>
      </c>
      <c r="H91" s="29">
        <f t="shared" si="15"/>
        <v>1176.9088093490629</v>
      </c>
      <c r="I91" s="29">
        <f t="shared" si="15"/>
        <v>1072.6984834429006</v>
      </c>
      <c r="J91" s="29">
        <f t="shared" si="15"/>
        <v>1024.9067712880742</v>
      </c>
      <c r="K91" s="29">
        <f t="shared" si="15"/>
        <v>936.24617529527211</v>
      </c>
      <c r="L91" s="29">
        <f t="shared" si="15"/>
        <v>878.4527313389824</v>
      </c>
      <c r="M91" s="29">
        <f t="shared" si="15"/>
        <v>858.58907142796829</v>
      </c>
      <c r="N91" s="29">
        <f t="shared" si="15"/>
        <v>864.1471362333117</v>
      </c>
      <c r="O91" s="29">
        <f t="shared" si="15"/>
        <v>866.13916865194574</v>
      </c>
      <c r="P91" s="29">
        <f t="shared" si="15"/>
        <v>877.8023577064414</v>
      </c>
      <c r="Q91" s="29">
        <f t="shared" si="15"/>
        <v>887.36355282955049</v>
      </c>
      <c r="R91" s="29">
        <f t="shared" si="15"/>
        <v>896.51887458806766</v>
      </c>
      <c r="S91" s="29">
        <f t="shared" si="15"/>
        <v>917.53201162066887</v>
      </c>
      <c r="T91" s="29">
        <f t="shared" si="15"/>
        <v>908.34081906654524</v>
      </c>
      <c r="U91" s="29">
        <f t="shared" si="15"/>
        <v>887.51509950050524</v>
      </c>
      <c r="V91" s="29">
        <f t="shared" si="15"/>
        <v>898.8036257994595</v>
      </c>
      <c r="W91" s="29">
        <f t="shared" si="15"/>
        <v>968.70700153076791</v>
      </c>
      <c r="X91" s="29">
        <f t="shared" si="15"/>
        <v>1057.1160617836758</v>
      </c>
      <c r="Y91" s="30">
        <f t="shared" si="15"/>
        <v>1141.2159639725369</v>
      </c>
    </row>
    <row r="92" spans="1:25" ht="51.75" customHeight="1" outlineLevel="1" thickBot="1" x14ac:dyDescent="0.25">
      <c r="A92" s="2" t="s">
        <v>42</v>
      </c>
      <c r="B92" s="31">
        <v>1044.9876342336479</v>
      </c>
      <c r="C92" s="32">
        <v>1100.4631395236095</v>
      </c>
      <c r="D92" s="32">
        <v>1147.9049330284222</v>
      </c>
      <c r="E92" s="32">
        <v>1159.8848850481004</v>
      </c>
      <c r="F92" s="32">
        <v>1161.9420365706062</v>
      </c>
      <c r="G92" s="32">
        <v>1160.191815016751</v>
      </c>
      <c r="H92" s="32">
        <v>1085.9911660190628</v>
      </c>
      <c r="I92" s="32">
        <v>981.78084011290059</v>
      </c>
      <c r="J92" s="32">
        <v>933.98912795807428</v>
      </c>
      <c r="K92" s="32">
        <v>845.32853196527219</v>
      </c>
      <c r="L92" s="32">
        <v>787.53508800898248</v>
      </c>
      <c r="M92" s="32">
        <v>767.67142809796837</v>
      </c>
      <c r="N92" s="32">
        <v>773.22949290331178</v>
      </c>
      <c r="O92" s="32">
        <v>775.22152532194582</v>
      </c>
      <c r="P92" s="32">
        <v>786.88471437644148</v>
      </c>
      <c r="Q92" s="32">
        <v>796.44590949955057</v>
      </c>
      <c r="R92" s="32">
        <v>805.60123125806774</v>
      </c>
      <c r="S92" s="32">
        <v>826.61436829066895</v>
      </c>
      <c r="T92" s="32">
        <v>817.42317573654532</v>
      </c>
      <c r="U92" s="32">
        <v>796.59745617050532</v>
      </c>
      <c r="V92" s="32">
        <v>807.88598246945958</v>
      </c>
      <c r="W92" s="32">
        <v>877.78935820076799</v>
      </c>
      <c r="X92" s="32">
        <v>966.1984184536758</v>
      </c>
      <c r="Y92" s="33">
        <v>1050.2983206425367</v>
      </c>
    </row>
    <row r="93" spans="1:25" ht="15" customHeight="1" outlineLevel="1" thickBot="1" x14ac:dyDescent="0.25">
      <c r="A93" s="2" t="s">
        <v>32</v>
      </c>
      <c r="B93" s="31">
        <v>53.65</v>
      </c>
      <c r="C93" s="32">
        <v>53.65</v>
      </c>
      <c r="D93" s="32">
        <v>53.65</v>
      </c>
      <c r="E93" s="32">
        <v>53.65</v>
      </c>
      <c r="F93" s="32">
        <v>53.65</v>
      </c>
      <c r="G93" s="32">
        <v>53.65</v>
      </c>
      <c r="H93" s="32">
        <v>53.65</v>
      </c>
      <c r="I93" s="32">
        <v>53.65</v>
      </c>
      <c r="J93" s="32">
        <v>53.65</v>
      </c>
      <c r="K93" s="32">
        <v>53.65</v>
      </c>
      <c r="L93" s="32">
        <v>53.65</v>
      </c>
      <c r="M93" s="32">
        <v>53.65</v>
      </c>
      <c r="N93" s="32">
        <v>53.65</v>
      </c>
      <c r="O93" s="32">
        <v>53.65</v>
      </c>
      <c r="P93" s="32">
        <v>53.65</v>
      </c>
      <c r="Q93" s="32">
        <v>53.65</v>
      </c>
      <c r="R93" s="32">
        <v>53.65</v>
      </c>
      <c r="S93" s="32">
        <v>53.65</v>
      </c>
      <c r="T93" s="32">
        <v>53.65</v>
      </c>
      <c r="U93" s="32">
        <v>53.65</v>
      </c>
      <c r="V93" s="32">
        <v>53.65</v>
      </c>
      <c r="W93" s="32">
        <v>53.65</v>
      </c>
      <c r="X93" s="32">
        <v>53.65</v>
      </c>
      <c r="Y93" s="33">
        <v>53.65</v>
      </c>
    </row>
    <row r="94" spans="1:25" ht="15" customHeight="1" outlineLevel="1" thickBot="1" x14ac:dyDescent="0.25">
      <c r="A94" s="2" t="s">
        <v>58</v>
      </c>
      <c r="B94" s="31">
        <v>34.04</v>
      </c>
      <c r="C94" s="32">
        <v>34.04</v>
      </c>
      <c r="D94" s="32">
        <v>34.04</v>
      </c>
      <c r="E94" s="32">
        <v>34.04</v>
      </c>
      <c r="F94" s="32">
        <v>34.04</v>
      </c>
      <c r="G94" s="32">
        <v>34.04</v>
      </c>
      <c r="H94" s="32">
        <v>34.04</v>
      </c>
      <c r="I94" s="32">
        <v>34.04</v>
      </c>
      <c r="J94" s="32">
        <v>34.04</v>
      </c>
      <c r="K94" s="32">
        <v>34.04</v>
      </c>
      <c r="L94" s="32">
        <v>34.04</v>
      </c>
      <c r="M94" s="32">
        <v>34.04</v>
      </c>
      <c r="N94" s="32">
        <v>34.04</v>
      </c>
      <c r="O94" s="32">
        <v>34.04</v>
      </c>
      <c r="P94" s="32">
        <v>34.04</v>
      </c>
      <c r="Q94" s="32">
        <v>34.04</v>
      </c>
      <c r="R94" s="32">
        <v>34.04</v>
      </c>
      <c r="S94" s="32">
        <v>34.04</v>
      </c>
      <c r="T94" s="32">
        <v>34.04</v>
      </c>
      <c r="U94" s="32">
        <v>34.04</v>
      </c>
      <c r="V94" s="32">
        <v>34.04</v>
      </c>
      <c r="W94" s="32">
        <v>34.04</v>
      </c>
      <c r="X94" s="32">
        <v>34.04</v>
      </c>
      <c r="Y94" s="33">
        <v>34.04</v>
      </c>
    </row>
    <row r="95" spans="1:25" ht="15" customHeight="1" outlineLevel="1" thickBot="1" x14ac:dyDescent="0.25">
      <c r="A95" s="2" t="s">
        <v>35</v>
      </c>
      <c r="B95" s="31">
        <v>3.2276433299999998</v>
      </c>
      <c r="C95" s="32">
        <v>3.2276433299999998</v>
      </c>
      <c r="D95" s="32">
        <v>3.2276433299999998</v>
      </c>
      <c r="E95" s="32">
        <v>3.2276433299999998</v>
      </c>
      <c r="F95" s="32">
        <v>3.2276433299999998</v>
      </c>
      <c r="G95" s="32">
        <v>3.2276433299999998</v>
      </c>
      <c r="H95" s="32">
        <v>3.2276433299999998</v>
      </c>
      <c r="I95" s="32">
        <v>3.2276433299999998</v>
      </c>
      <c r="J95" s="32">
        <v>3.2276433299999998</v>
      </c>
      <c r="K95" s="32">
        <v>3.2276433299999998</v>
      </c>
      <c r="L95" s="32">
        <v>3.2276433299999998</v>
      </c>
      <c r="M95" s="32">
        <v>3.2276433299999998</v>
      </c>
      <c r="N95" s="32">
        <v>3.2276433299999998</v>
      </c>
      <c r="O95" s="32">
        <v>3.2276433299999998</v>
      </c>
      <c r="P95" s="32">
        <v>3.2276433299999998</v>
      </c>
      <c r="Q95" s="32">
        <v>3.2276433299999998</v>
      </c>
      <c r="R95" s="32">
        <v>3.2276433299999998</v>
      </c>
      <c r="S95" s="32">
        <v>3.2276433299999998</v>
      </c>
      <c r="T95" s="32">
        <v>3.2276433299999998</v>
      </c>
      <c r="U95" s="32">
        <v>3.2276433299999998</v>
      </c>
      <c r="V95" s="32">
        <v>3.2276433299999998</v>
      </c>
      <c r="W95" s="32">
        <v>3.2276433299999998</v>
      </c>
      <c r="X95" s="32">
        <v>3.2276433299999998</v>
      </c>
      <c r="Y95" s="33">
        <v>3.2276433299999998</v>
      </c>
    </row>
    <row r="96" spans="1:25" ht="20.25" customHeight="1" thickBot="1" x14ac:dyDescent="0.25">
      <c r="A96" s="10">
        <v>17</v>
      </c>
      <c r="B96" s="28">
        <f t="shared" ref="B96:Y96" si="16">B97+B98+B99+B100</f>
        <v>1084.9545058577162</v>
      </c>
      <c r="C96" s="29">
        <f t="shared" si="16"/>
        <v>1105.3062530452428</v>
      </c>
      <c r="D96" s="29">
        <f t="shared" si="16"/>
        <v>1181.0005998458264</v>
      </c>
      <c r="E96" s="29">
        <f t="shared" si="16"/>
        <v>1190.1514064870044</v>
      </c>
      <c r="F96" s="29">
        <f t="shared" si="16"/>
        <v>1191.5999779181238</v>
      </c>
      <c r="G96" s="29">
        <f t="shared" si="16"/>
        <v>1178.511874953552</v>
      </c>
      <c r="H96" s="29">
        <f t="shared" si="16"/>
        <v>1088.7117043981684</v>
      </c>
      <c r="I96" s="29">
        <f t="shared" si="16"/>
        <v>988.76250735705355</v>
      </c>
      <c r="J96" s="29">
        <f t="shared" si="16"/>
        <v>980.20543250159551</v>
      </c>
      <c r="K96" s="29">
        <f t="shared" si="16"/>
        <v>949.30808768158101</v>
      </c>
      <c r="L96" s="29">
        <f t="shared" si="16"/>
        <v>952.05959916596214</v>
      </c>
      <c r="M96" s="29">
        <f t="shared" si="16"/>
        <v>957.59412113230565</v>
      </c>
      <c r="N96" s="29">
        <f t="shared" si="16"/>
        <v>950.59394798444271</v>
      </c>
      <c r="O96" s="29">
        <f t="shared" si="16"/>
        <v>941.66600760939866</v>
      </c>
      <c r="P96" s="29">
        <f t="shared" si="16"/>
        <v>952.39991434541946</v>
      </c>
      <c r="Q96" s="29">
        <f t="shared" si="16"/>
        <v>945.60190181051576</v>
      </c>
      <c r="R96" s="29">
        <f t="shared" si="16"/>
        <v>939.22769084011782</v>
      </c>
      <c r="S96" s="29">
        <f t="shared" si="16"/>
        <v>956.36514457404621</v>
      </c>
      <c r="T96" s="29">
        <f t="shared" si="16"/>
        <v>961.06884976431627</v>
      </c>
      <c r="U96" s="29">
        <f t="shared" si="16"/>
        <v>950.53344773951756</v>
      </c>
      <c r="V96" s="29">
        <f t="shared" si="16"/>
        <v>966.799495497154</v>
      </c>
      <c r="W96" s="29">
        <f t="shared" si="16"/>
        <v>977.74227549072884</v>
      </c>
      <c r="X96" s="29">
        <f t="shared" si="16"/>
        <v>1017.6656664443551</v>
      </c>
      <c r="Y96" s="30">
        <f t="shared" si="16"/>
        <v>1054.7369176717025</v>
      </c>
    </row>
    <row r="97" spans="1:25" ht="51.75" customHeight="1" outlineLevel="1" thickBot="1" x14ac:dyDescent="0.25">
      <c r="A97" s="2" t="s">
        <v>42</v>
      </c>
      <c r="B97" s="31">
        <v>994.03686252771615</v>
      </c>
      <c r="C97" s="32">
        <v>1014.3886097152428</v>
      </c>
      <c r="D97" s="32">
        <v>1090.0829565158263</v>
      </c>
      <c r="E97" s="32">
        <v>1099.2337631570042</v>
      </c>
      <c r="F97" s="32">
        <v>1100.6823345881237</v>
      </c>
      <c r="G97" s="32">
        <v>1087.5942316235519</v>
      </c>
      <c r="H97" s="32">
        <v>997.79406106816839</v>
      </c>
      <c r="I97" s="32">
        <v>897.84486402705363</v>
      </c>
      <c r="J97" s="32">
        <v>889.28778917159559</v>
      </c>
      <c r="K97" s="32">
        <v>858.3904443515811</v>
      </c>
      <c r="L97" s="32">
        <v>861.14195583596222</v>
      </c>
      <c r="M97" s="32">
        <v>866.67647780230573</v>
      </c>
      <c r="N97" s="32">
        <v>859.67630465444279</v>
      </c>
      <c r="O97" s="32">
        <v>850.74836427939874</v>
      </c>
      <c r="P97" s="32">
        <v>861.48227101541954</v>
      </c>
      <c r="Q97" s="32">
        <v>854.68425848051584</v>
      </c>
      <c r="R97" s="32">
        <v>848.3100475101179</v>
      </c>
      <c r="S97" s="32">
        <v>865.44750124404629</v>
      </c>
      <c r="T97" s="32">
        <v>870.15120643431635</v>
      </c>
      <c r="U97" s="32">
        <v>859.61580440951764</v>
      </c>
      <c r="V97" s="32">
        <v>875.88185216715408</v>
      </c>
      <c r="W97" s="32">
        <v>886.82463216072892</v>
      </c>
      <c r="X97" s="32">
        <v>926.74802311435519</v>
      </c>
      <c r="Y97" s="33">
        <v>963.81927434170234</v>
      </c>
    </row>
    <row r="98" spans="1:25" ht="15" customHeight="1" outlineLevel="1" thickBot="1" x14ac:dyDescent="0.25">
      <c r="A98" s="2" t="s">
        <v>32</v>
      </c>
      <c r="B98" s="31">
        <v>53.65</v>
      </c>
      <c r="C98" s="32">
        <v>53.65</v>
      </c>
      <c r="D98" s="32">
        <v>53.65</v>
      </c>
      <c r="E98" s="32">
        <v>53.65</v>
      </c>
      <c r="F98" s="32">
        <v>53.65</v>
      </c>
      <c r="G98" s="32">
        <v>53.65</v>
      </c>
      <c r="H98" s="32">
        <v>53.65</v>
      </c>
      <c r="I98" s="32">
        <v>53.65</v>
      </c>
      <c r="J98" s="32">
        <v>53.65</v>
      </c>
      <c r="K98" s="32">
        <v>53.65</v>
      </c>
      <c r="L98" s="32">
        <v>53.65</v>
      </c>
      <c r="M98" s="32">
        <v>53.65</v>
      </c>
      <c r="N98" s="32">
        <v>53.65</v>
      </c>
      <c r="O98" s="32">
        <v>53.65</v>
      </c>
      <c r="P98" s="32">
        <v>53.65</v>
      </c>
      <c r="Q98" s="32">
        <v>53.65</v>
      </c>
      <c r="R98" s="32">
        <v>53.65</v>
      </c>
      <c r="S98" s="32">
        <v>53.65</v>
      </c>
      <c r="T98" s="32">
        <v>53.65</v>
      </c>
      <c r="U98" s="32">
        <v>53.65</v>
      </c>
      <c r="V98" s="32">
        <v>53.65</v>
      </c>
      <c r="W98" s="32">
        <v>53.65</v>
      </c>
      <c r="X98" s="32">
        <v>53.65</v>
      </c>
      <c r="Y98" s="33">
        <v>53.65</v>
      </c>
    </row>
    <row r="99" spans="1:25" ht="15" customHeight="1" outlineLevel="1" thickBot="1" x14ac:dyDescent="0.25">
      <c r="A99" s="2" t="s">
        <v>58</v>
      </c>
      <c r="B99" s="31">
        <v>34.04</v>
      </c>
      <c r="C99" s="32">
        <v>34.04</v>
      </c>
      <c r="D99" s="32">
        <v>34.04</v>
      </c>
      <c r="E99" s="32">
        <v>34.04</v>
      </c>
      <c r="F99" s="32">
        <v>34.04</v>
      </c>
      <c r="G99" s="32">
        <v>34.04</v>
      </c>
      <c r="H99" s="32">
        <v>34.04</v>
      </c>
      <c r="I99" s="32">
        <v>34.04</v>
      </c>
      <c r="J99" s="32">
        <v>34.04</v>
      </c>
      <c r="K99" s="32">
        <v>34.04</v>
      </c>
      <c r="L99" s="32">
        <v>34.04</v>
      </c>
      <c r="M99" s="32">
        <v>34.04</v>
      </c>
      <c r="N99" s="32">
        <v>34.04</v>
      </c>
      <c r="O99" s="32">
        <v>34.04</v>
      </c>
      <c r="P99" s="32">
        <v>34.04</v>
      </c>
      <c r="Q99" s="32">
        <v>34.04</v>
      </c>
      <c r="R99" s="32">
        <v>34.04</v>
      </c>
      <c r="S99" s="32">
        <v>34.04</v>
      </c>
      <c r="T99" s="32">
        <v>34.04</v>
      </c>
      <c r="U99" s="32">
        <v>34.04</v>
      </c>
      <c r="V99" s="32">
        <v>34.04</v>
      </c>
      <c r="W99" s="32">
        <v>34.04</v>
      </c>
      <c r="X99" s="32">
        <v>34.04</v>
      </c>
      <c r="Y99" s="33">
        <v>34.04</v>
      </c>
    </row>
    <row r="100" spans="1:25" ht="15" customHeight="1" outlineLevel="1" thickBot="1" x14ac:dyDescent="0.25">
      <c r="A100" s="2" t="s">
        <v>35</v>
      </c>
      <c r="B100" s="31">
        <v>3.2276433299999998</v>
      </c>
      <c r="C100" s="32">
        <v>3.2276433299999998</v>
      </c>
      <c r="D100" s="32">
        <v>3.2276433299999998</v>
      </c>
      <c r="E100" s="32">
        <v>3.2276433299999998</v>
      </c>
      <c r="F100" s="32">
        <v>3.2276433299999998</v>
      </c>
      <c r="G100" s="32">
        <v>3.2276433299999998</v>
      </c>
      <c r="H100" s="32">
        <v>3.2276433299999998</v>
      </c>
      <c r="I100" s="32">
        <v>3.2276433299999998</v>
      </c>
      <c r="J100" s="32">
        <v>3.2276433299999998</v>
      </c>
      <c r="K100" s="32">
        <v>3.2276433299999998</v>
      </c>
      <c r="L100" s="32">
        <v>3.2276433299999998</v>
      </c>
      <c r="M100" s="32">
        <v>3.2276433299999998</v>
      </c>
      <c r="N100" s="32">
        <v>3.2276433299999998</v>
      </c>
      <c r="O100" s="32">
        <v>3.2276433299999998</v>
      </c>
      <c r="P100" s="32">
        <v>3.2276433299999998</v>
      </c>
      <c r="Q100" s="32">
        <v>3.2276433299999998</v>
      </c>
      <c r="R100" s="32">
        <v>3.2276433299999998</v>
      </c>
      <c r="S100" s="32">
        <v>3.2276433299999998</v>
      </c>
      <c r="T100" s="32">
        <v>3.2276433299999998</v>
      </c>
      <c r="U100" s="32">
        <v>3.2276433299999998</v>
      </c>
      <c r="V100" s="32">
        <v>3.2276433299999998</v>
      </c>
      <c r="W100" s="32">
        <v>3.2276433299999998</v>
      </c>
      <c r="X100" s="32">
        <v>3.2276433299999998</v>
      </c>
      <c r="Y100" s="33">
        <v>3.2276433299999998</v>
      </c>
    </row>
    <row r="101" spans="1:25" ht="20.25" customHeight="1" thickBot="1" x14ac:dyDescent="0.25">
      <c r="A101" s="10">
        <v>18</v>
      </c>
      <c r="B101" s="28">
        <f t="shared" ref="B101:Y101" si="17">B102+B103+B104+B105</f>
        <v>1122.0459974313687</v>
      </c>
      <c r="C101" s="29">
        <f t="shared" si="17"/>
        <v>1153.9739835685436</v>
      </c>
      <c r="D101" s="29">
        <f t="shared" si="17"/>
        <v>1203.3073681880619</v>
      </c>
      <c r="E101" s="29">
        <f t="shared" si="17"/>
        <v>1206.6071974352797</v>
      </c>
      <c r="F101" s="29">
        <f t="shared" si="17"/>
        <v>1224.2310489836543</v>
      </c>
      <c r="G101" s="29">
        <f t="shared" si="17"/>
        <v>1198.6804163213847</v>
      </c>
      <c r="H101" s="29">
        <f t="shared" si="17"/>
        <v>1130.7363719920063</v>
      </c>
      <c r="I101" s="29">
        <f t="shared" si="17"/>
        <v>1041.7270417500933</v>
      </c>
      <c r="J101" s="29">
        <f t="shared" si="17"/>
        <v>959.83287606332794</v>
      </c>
      <c r="K101" s="29">
        <f t="shared" si="17"/>
        <v>917.28657301339331</v>
      </c>
      <c r="L101" s="29">
        <f t="shared" si="17"/>
        <v>921.28071598532563</v>
      </c>
      <c r="M101" s="29">
        <f t="shared" si="17"/>
        <v>981.7968042597804</v>
      </c>
      <c r="N101" s="29">
        <f t="shared" si="17"/>
        <v>982.13736370067136</v>
      </c>
      <c r="O101" s="29">
        <f t="shared" si="17"/>
        <v>975.78030532364244</v>
      </c>
      <c r="P101" s="29">
        <f t="shared" si="17"/>
        <v>990.31551479950474</v>
      </c>
      <c r="Q101" s="29">
        <f t="shared" si="17"/>
        <v>989.58904084425399</v>
      </c>
      <c r="R101" s="29">
        <f t="shared" si="17"/>
        <v>946.22761004235554</v>
      </c>
      <c r="S101" s="29">
        <f t="shared" si="17"/>
        <v>942.36910991602963</v>
      </c>
      <c r="T101" s="29">
        <f t="shared" si="17"/>
        <v>918.62972461031768</v>
      </c>
      <c r="U101" s="29">
        <f t="shared" si="17"/>
        <v>898.39034761686344</v>
      </c>
      <c r="V101" s="29">
        <f t="shared" si="17"/>
        <v>893.03084655346549</v>
      </c>
      <c r="W101" s="29">
        <f t="shared" si="17"/>
        <v>908.69396772502932</v>
      </c>
      <c r="X101" s="29">
        <f t="shared" si="17"/>
        <v>1003.476951733699</v>
      </c>
      <c r="Y101" s="30">
        <f t="shared" si="17"/>
        <v>1037.1092576706928</v>
      </c>
    </row>
    <row r="102" spans="1:25" ht="51.75" customHeight="1" outlineLevel="1" thickBot="1" x14ac:dyDescent="0.25">
      <c r="A102" s="2" t="s">
        <v>42</v>
      </c>
      <c r="B102" s="31">
        <v>1031.1283541013686</v>
      </c>
      <c r="C102" s="32">
        <v>1063.0563402385435</v>
      </c>
      <c r="D102" s="32">
        <v>1112.3897248580618</v>
      </c>
      <c r="E102" s="32">
        <v>1115.6895541052795</v>
      </c>
      <c r="F102" s="32">
        <v>1133.3134056536542</v>
      </c>
      <c r="G102" s="32">
        <v>1107.7627729913845</v>
      </c>
      <c r="H102" s="32">
        <v>1039.8187286620062</v>
      </c>
      <c r="I102" s="32">
        <v>950.8093984200932</v>
      </c>
      <c r="J102" s="32">
        <v>868.91523273332803</v>
      </c>
      <c r="K102" s="32">
        <v>826.36892968339339</v>
      </c>
      <c r="L102" s="32">
        <v>830.36307265532571</v>
      </c>
      <c r="M102" s="32">
        <v>890.87916092978048</v>
      </c>
      <c r="N102" s="32">
        <v>891.21972037067144</v>
      </c>
      <c r="O102" s="32">
        <v>884.86266199364252</v>
      </c>
      <c r="P102" s="32">
        <v>899.39787146950482</v>
      </c>
      <c r="Q102" s="32">
        <v>898.67139751425407</v>
      </c>
      <c r="R102" s="32">
        <v>855.30996671235562</v>
      </c>
      <c r="S102" s="32">
        <v>851.45146658602971</v>
      </c>
      <c r="T102" s="32">
        <v>827.71208128031776</v>
      </c>
      <c r="U102" s="32">
        <v>807.47270428686352</v>
      </c>
      <c r="V102" s="32">
        <v>802.11320322346558</v>
      </c>
      <c r="W102" s="32">
        <v>817.77632439502941</v>
      </c>
      <c r="X102" s="32">
        <v>912.55930840369911</v>
      </c>
      <c r="Y102" s="33">
        <v>946.19161434069281</v>
      </c>
    </row>
    <row r="103" spans="1:25" ht="15" customHeight="1" outlineLevel="1" thickBot="1" x14ac:dyDescent="0.25">
      <c r="A103" s="2" t="s">
        <v>32</v>
      </c>
      <c r="B103" s="31">
        <v>53.65</v>
      </c>
      <c r="C103" s="32">
        <v>53.65</v>
      </c>
      <c r="D103" s="32">
        <v>53.65</v>
      </c>
      <c r="E103" s="32">
        <v>53.65</v>
      </c>
      <c r="F103" s="32">
        <v>53.65</v>
      </c>
      <c r="G103" s="32">
        <v>53.65</v>
      </c>
      <c r="H103" s="32">
        <v>53.65</v>
      </c>
      <c r="I103" s="32">
        <v>53.65</v>
      </c>
      <c r="J103" s="32">
        <v>53.65</v>
      </c>
      <c r="K103" s="32">
        <v>53.65</v>
      </c>
      <c r="L103" s="32">
        <v>53.65</v>
      </c>
      <c r="M103" s="32">
        <v>53.65</v>
      </c>
      <c r="N103" s="32">
        <v>53.65</v>
      </c>
      <c r="O103" s="32">
        <v>53.65</v>
      </c>
      <c r="P103" s="32">
        <v>53.65</v>
      </c>
      <c r="Q103" s="32">
        <v>53.65</v>
      </c>
      <c r="R103" s="32">
        <v>53.65</v>
      </c>
      <c r="S103" s="32">
        <v>53.65</v>
      </c>
      <c r="T103" s="32">
        <v>53.65</v>
      </c>
      <c r="U103" s="32">
        <v>53.65</v>
      </c>
      <c r="V103" s="32">
        <v>53.65</v>
      </c>
      <c r="W103" s="32">
        <v>53.65</v>
      </c>
      <c r="X103" s="32">
        <v>53.65</v>
      </c>
      <c r="Y103" s="33">
        <v>53.65</v>
      </c>
    </row>
    <row r="104" spans="1:25" ht="15" customHeight="1" outlineLevel="1" thickBot="1" x14ac:dyDescent="0.25">
      <c r="A104" s="2" t="s">
        <v>58</v>
      </c>
      <c r="B104" s="31">
        <v>34.04</v>
      </c>
      <c r="C104" s="32">
        <v>34.04</v>
      </c>
      <c r="D104" s="32">
        <v>34.04</v>
      </c>
      <c r="E104" s="32">
        <v>34.04</v>
      </c>
      <c r="F104" s="32">
        <v>34.04</v>
      </c>
      <c r="G104" s="32">
        <v>34.04</v>
      </c>
      <c r="H104" s="32">
        <v>34.04</v>
      </c>
      <c r="I104" s="32">
        <v>34.04</v>
      </c>
      <c r="J104" s="32">
        <v>34.04</v>
      </c>
      <c r="K104" s="32">
        <v>34.04</v>
      </c>
      <c r="L104" s="32">
        <v>34.04</v>
      </c>
      <c r="M104" s="32">
        <v>34.04</v>
      </c>
      <c r="N104" s="32">
        <v>34.04</v>
      </c>
      <c r="O104" s="32">
        <v>34.04</v>
      </c>
      <c r="P104" s="32">
        <v>34.04</v>
      </c>
      <c r="Q104" s="32">
        <v>34.04</v>
      </c>
      <c r="R104" s="32">
        <v>34.04</v>
      </c>
      <c r="S104" s="32">
        <v>34.04</v>
      </c>
      <c r="T104" s="32">
        <v>34.04</v>
      </c>
      <c r="U104" s="32">
        <v>34.04</v>
      </c>
      <c r="V104" s="32">
        <v>34.04</v>
      </c>
      <c r="W104" s="32">
        <v>34.04</v>
      </c>
      <c r="X104" s="32">
        <v>34.04</v>
      </c>
      <c r="Y104" s="33">
        <v>34.04</v>
      </c>
    </row>
    <row r="105" spans="1:25" ht="15" customHeight="1" outlineLevel="1" thickBot="1" x14ac:dyDescent="0.25">
      <c r="A105" s="2" t="s">
        <v>35</v>
      </c>
      <c r="B105" s="31">
        <v>3.2276433299999998</v>
      </c>
      <c r="C105" s="32">
        <v>3.2276433299999998</v>
      </c>
      <c r="D105" s="32">
        <v>3.2276433299999998</v>
      </c>
      <c r="E105" s="32">
        <v>3.2276433299999998</v>
      </c>
      <c r="F105" s="32">
        <v>3.2276433299999998</v>
      </c>
      <c r="G105" s="32">
        <v>3.2276433299999998</v>
      </c>
      <c r="H105" s="32">
        <v>3.2276433299999998</v>
      </c>
      <c r="I105" s="32">
        <v>3.2276433299999998</v>
      </c>
      <c r="J105" s="32">
        <v>3.2276433299999998</v>
      </c>
      <c r="K105" s="32">
        <v>3.2276433299999998</v>
      </c>
      <c r="L105" s="32">
        <v>3.2276433299999998</v>
      </c>
      <c r="M105" s="32">
        <v>3.2276433299999998</v>
      </c>
      <c r="N105" s="32">
        <v>3.2276433299999998</v>
      </c>
      <c r="O105" s="32">
        <v>3.2276433299999998</v>
      </c>
      <c r="P105" s="32">
        <v>3.2276433299999998</v>
      </c>
      <c r="Q105" s="32">
        <v>3.2276433299999998</v>
      </c>
      <c r="R105" s="32">
        <v>3.2276433299999998</v>
      </c>
      <c r="S105" s="32">
        <v>3.2276433299999998</v>
      </c>
      <c r="T105" s="32">
        <v>3.2276433299999998</v>
      </c>
      <c r="U105" s="32">
        <v>3.2276433299999998</v>
      </c>
      <c r="V105" s="32">
        <v>3.2276433299999998</v>
      </c>
      <c r="W105" s="32">
        <v>3.2276433299999998</v>
      </c>
      <c r="X105" s="32">
        <v>3.2276433299999998</v>
      </c>
      <c r="Y105" s="33">
        <v>3.2276433299999998</v>
      </c>
    </row>
    <row r="106" spans="1:25" ht="20.25" customHeight="1" thickBot="1" x14ac:dyDescent="0.25">
      <c r="A106" s="10">
        <v>19</v>
      </c>
      <c r="B106" s="28">
        <f t="shared" ref="B106:Y106" si="18">B107+B108+B109+B110</f>
        <v>1030.6851420066564</v>
      </c>
      <c r="C106" s="29">
        <f t="shared" si="18"/>
        <v>1038.2514131241815</v>
      </c>
      <c r="D106" s="29">
        <f t="shared" si="18"/>
        <v>1108.1687353004454</v>
      </c>
      <c r="E106" s="29">
        <f t="shared" si="18"/>
        <v>1115.6358667882039</v>
      </c>
      <c r="F106" s="29">
        <f t="shared" si="18"/>
        <v>1109.0112252445065</v>
      </c>
      <c r="G106" s="29">
        <f t="shared" si="18"/>
        <v>1109.9171976069156</v>
      </c>
      <c r="H106" s="29">
        <f t="shared" si="18"/>
        <v>1037.3819938828965</v>
      </c>
      <c r="I106" s="29">
        <f t="shared" si="18"/>
        <v>953.68902592685606</v>
      </c>
      <c r="J106" s="29">
        <f t="shared" si="18"/>
        <v>902.89471952513782</v>
      </c>
      <c r="K106" s="29">
        <f t="shared" si="18"/>
        <v>894.25301939732856</v>
      </c>
      <c r="L106" s="29">
        <f t="shared" si="18"/>
        <v>897.97010099212309</v>
      </c>
      <c r="M106" s="29">
        <f t="shared" si="18"/>
        <v>911.5283208457754</v>
      </c>
      <c r="N106" s="29">
        <f t="shared" si="18"/>
        <v>914.91579776983042</v>
      </c>
      <c r="O106" s="29">
        <f t="shared" si="18"/>
        <v>897.50952857248365</v>
      </c>
      <c r="P106" s="29">
        <f t="shared" si="18"/>
        <v>897.3545770990811</v>
      </c>
      <c r="Q106" s="29">
        <f t="shared" si="18"/>
        <v>897.07557739958384</v>
      </c>
      <c r="R106" s="29">
        <f t="shared" si="18"/>
        <v>901.97974431665102</v>
      </c>
      <c r="S106" s="29">
        <f t="shared" si="18"/>
        <v>908.15801550841184</v>
      </c>
      <c r="T106" s="29">
        <f t="shared" si="18"/>
        <v>910.25917612785804</v>
      </c>
      <c r="U106" s="29">
        <f t="shared" si="18"/>
        <v>899.40874653284698</v>
      </c>
      <c r="V106" s="29">
        <f t="shared" si="18"/>
        <v>904.6438554762849</v>
      </c>
      <c r="W106" s="29">
        <f t="shared" si="18"/>
        <v>915.2332704857846</v>
      </c>
      <c r="X106" s="29">
        <f t="shared" si="18"/>
        <v>916.00578305380157</v>
      </c>
      <c r="Y106" s="30">
        <f t="shared" si="18"/>
        <v>949.38831829723438</v>
      </c>
    </row>
    <row r="107" spans="1:25" ht="51.75" customHeight="1" outlineLevel="1" thickBot="1" x14ac:dyDescent="0.25">
      <c r="A107" s="2" t="s">
        <v>42</v>
      </c>
      <c r="B107" s="31">
        <v>939.76749867665626</v>
      </c>
      <c r="C107" s="32">
        <v>947.33376979418142</v>
      </c>
      <c r="D107" s="32">
        <v>1017.2510919704454</v>
      </c>
      <c r="E107" s="32">
        <v>1024.7182234582037</v>
      </c>
      <c r="F107" s="32">
        <v>1018.0935819145064</v>
      </c>
      <c r="G107" s="32">
        <v>1018.9995542769154</v>
      </c>
      <c r="H107" s="32">
        <v>946.46435055289646</v>
      </c>
      <c r="I107" s="32">
        <v>862.77138259685614</v>
      </c>
      <c r="J107" s="32">
        <v>811.9770761951379</v>
      </c>
      <c r="K107" s="32">
        <v>803.33537606732864</v>
      </c>
      <c r="L107" s="32">
        <v>807.05245766212317</v>
      </c>
      <c r="M107" s="32">
        <v>820.61067751577548</v>
      </c>
      <c r="N107" s="32">
        <v>823.9981544398305</v>
      </c>
      <c r="O107" s="32">
        <v>806.59188524248373</v>
      </c>
      <c r="P107" s="32">
        <v>806.43693376908118</v>
      </c>
      <c r="Q107" s="32">
        <v>806.15793406958392</v>
      </c>
      <c r="R107" s="32">
        <v>811.0621009866511</v>
      </c>
      <c r="S107" s="32">
        <v>817.24037217841192</v>
      </c>
      <c r="T107" s="32">
        <v>819.34153279785812</v>
      </c>
      <c r="U107" s="32">
        <v>808.49110320284706</v>
      </c>
      <c r="V107" s="32">
        <v>813.72621214628498</v>
      </c>
      <c r="W107" s="32">
        <v>824.31562715578468</v>
      </c>
      <c r="X107" s="32">
        <v>825.08813972380165</v>
      </c>
      <c r="Y107" s="33">
        <v>858.47067496723446</v>
      </c>
    </row>
    <row r="108" spans="1:25" ht="15" customHeight="1" outlineLevel="1" thickBot="1" x14ac:dyDescent="0.25">
      <c r="A108" s="2" t="s">
        <v>32</v>
      </c>
      <c r="B108" s="31">
        <v>53.65</v>
      </c>
      <c r="C108" s="32">
        <v>53.65</v>
      </c>
      <c r="D108" s="32">
        <v>53.65</v>
      </c>
      <c r="E108" s="32">
        <v>53.65</v>
      </c>
      <c r="F108" s="32">
        <v>53.65</v>
      </c>
      <c r="G108" s="32">
        <v>53.65</v>
      </c>
      <c r="H108" s="32">
        <v>53.65</v>
      </c>
      <c r="I108" s="32">
        <v>53.65</v>
      </c>
      <c r="J108" s="32">
        <v>53.65</v>
      </c>
      <c r="K108" s="32">
        <v>53.65</v>
      </c>
      <c r="L108" s="32">
        <v>53.65</v>
      </c>
      <c r="M108" s="32">
        <v>53.65</v>
      </c>
      <c r="N108" s="32">
        <v>53.65</v>
      </c>
      <c r="O108" s="32">
        <v>53.65</v>
      </c>
      <c r="P108" s="32">
        <v>53.65</v>
      </c>
      <c r="Q108" s="32">
        <v>53.65</v>
      </c>
      <c r="R108" s="32">
        <v>53.65</v>
      </c>
      <c r="S108" s="32">
        <v>53.65</v>
      </c>
      <c r="T108" s="32">
        <v>53.65</v>
      </c>
      <c r="U108" s="32">
        <v>53.65</v>
      </c>
      <c r="V108" s="32">
        <v>53.65</v>
      </c>
      <c r="W108" s="32">
        <v>53.65</v>
      </c>
      <c r="X108" s="32">
        <v>53.65</v>
      </c>
      <c r="Y108" s="33">
        <v>53.65</v>
      </c>
    </row>
    <row r="109" spans="1:25" ht="15" customHeight="1" outlineLevel="1" thickBot="1" x14ac:dyDescent="0.25">
      <c r="A109" s="2" t="s">
        <v>58</v>
      </c>
      <c r="B109" s="31">
        <v>34.04</v>
      </c>
      <c r="C109" s="32">
        <v>34.04</v>
      </c>
      <c r="D109" s="32">
        <v>34.04</v>
      </c>
      <c r="E109" s="32">
        <v>34.04</v>
      </c>
      <c r="F109" s="32">
        <v>34.04</v>
      </c>
      <c r="G109" s="32">
        <v>34.04</v>
      </c>
      <c r="H109" s="32">
        <v>34.04</v>
      </c>
      <c r="I109" s="32">
        <v>34.04</v>
      </c>
      <c r="J109" s="32">
        <v>34.04</v>
      </c>
      <c r="K109" s="32">
        <v>34.04</v>
      </c>
      <c r="L109" s="32">
        <v>34.04</v>
      </c>
      <c r="M109" s="32">
        <v>34.04</v>
      </c>
      <c r="N109" s="32">
        <v>34.04</v>
      </c>
      <c r="O109" s="32">
        <v>34.04</v>
      </c>
      <c r="P109" s="32">
        <v>34.04</v>
      </c>
      <c r="Q109" s="32">
        <v>34.04</v>
      </c>
      <c r="R109" s="32">
        <v>34.04</v>
      </c>
      <c r="S109" s="32">
        <v>34.04</v>
      </c>
      <c r="T109" s="32">
        <v>34.04</v>
      </c>
      <c r="U109" s="32">
        <v>34.04</v>
      </c>
      <c r="V109" s="32">
        <v>34.04</v>
      </c>
      <c r="W109" s="32">
        <v>34.04</v>
      </c>
      <c r="X109" s="32">
        <v>34.04</v>
      </c>
      <c r="Y109" s="33">
        <v>34.04</v>
      </c>
    </row>
    <row r="110" spans="1:25" ht="15" customHeight="1" outlineLevel="1" thickBot="1" x14ac:dyDescent="0.25">
      <c r="A110" s="2" t="s">
        <v>35</v>
      </c>
      <c r="B110" s="31">
        <v>3.2276433299999998</v>
      </c>
      <c r="C110" s="32">
        <v>3.2276433299999998</v>
      </c>
      <c r="D110" s="32">
        <v>3.2276433299999998</v>
      </c>
      <c r="E110" s="32">
        <v>3.2276433299999998</v>
      </c>
      <c r="F110" s="32">
        <v>3.2276433299999998</v>
      </c>
      <c r="G110" s="32">
        <v>3.2276433299999998</v>
      </c>
      <c r="H110" s="32">
        <v>3.2276433299999998</v>
      </c>
      <c r="I110" s="32">
        <v>3.2276433299999998</v>
      </c>
      <c r="J110" s="32">
        <v>3.2276433299999998</v>
      </c>
      <c r="K110" s="32">
        <v>3.2276433299999998</v>
      </c>
      <c r="L110" s="32">
        <v>3.2276433299999998</v>
      </c>
      <c r="M110" s="32">
        <v>3.2276433299999998</v>
      </c>
      <c r="N110" s="32">
        <v>3.2276433299999998</v>
      </c>
      <c r="O110" s="32">
        <v>3.2276433299999998</v>
      </c>
      <c r="P110" s="32">
        <v>3.2276433299999998</v>
      </c>
      <c r="Q110" s="32">
        <v>3.2276433299999998</v>
      </c>
      <c r="R110" s="32">
        <v>3.2276433299999998</v>
      </c>
      <c r="S110" s="32">
        <v>3.2276433299999998</v>
      </c>
      <c r="T110" s="32">
        <v>3.2276433299999998</v>
      </c>
      <c r="U110" s="32">
        <v>3.2276433299999998</v>
      </c>
      <c r="V110" s="32">
        <v>3.2276433299999998</v>
      </c>
      <c r="W110" s="32">
        <v>3.2276433299999998</v>
      </c>
      <c r="X110" s="32">
        <v>3.2276433299999998</v>
      </c>
      <c r="Y110" s="33">
        <v>3.2276433299999998</v>
      </c>
    </row>
    <row r="111" spans="1:25" ht="20.25" customHeight="1" thickBot="1" x14ac:dyDescent="0.25">
      <c r="A111" s="10">
        <v>20</v>
      </c>
      <c r="B111" s="28">
        <f t="shared" ref="B111:Y111" si="19">B112+B113+B114+B115</f>
        <v>1094.5092646530784</v>
      </c>
      <c r="C111" s="29">
        <f t="shared" si="19"/>
        <v>1158.4518730586221</v>
      </c>
      <c r="D111" s="29">
        <f t="shared" si="19"/>
        <v>1222.5950573851198</v>
      </c>
      <c r="E111" s="29">
        <f t="shared" si="19"/>
        <v>1216.270190302002</v>
      </c>
      <c r="F111" s="29">
        <f t="shared" si="19"/>
        <v>1231.3022902249697</v>
      </c>
      <c r="G111" s="29">
        <f t="shared" si="19"/>
        <v>1214.3863755411085</v>
      </c>
      <c r="H111" s="29">
        <f t="shared" si="19"/>
        <v>1157.09952921688</v>
      </c>
      <c r="I111" s="29">
        <f t="shared" si="19"/>
        <v>1069.5506970284202</v>
      </c>
      <c r="J111" s="29">
        <f t="shared" si="19"/>
        <v>1010.8326020849961</v>
      </c>
      <c r="K111" s="29">
        <f t="shared" si="19"/>
        <v>898.04794322658734</v>
      </c>
      <c r="L111" s="29">
        <f t="shared" si="19"/>
        <v>846.25545678841593</v>
      </c>
      <c r="M111" s="29">
        <f t="shared" si="19"/>
        <v>859.61321562469038</v>
      </c>
      <c r="N111" s="29">
        <f t="shared" si="19"/>
        <v>870.06799135784217</v>
      </c>
      <c r="O111" s="29">
        <f t="shared" si="19"/>
        <v>874.1762320022375</v>
      </c>
      <c r="P111" s="29">
        <f t="shared" si="19"/>
        <v>838.00963009713837</v>
      </c>
      <c r="Q111" s="29">
        <f t="shared" si="19"/>
        <v>860.19042342102341</v>
      </c>
      <c r="R111" s="29">
        <f t="shared" si="19"/>
        <v>873.72823396136448</v>
      </c>
      <c r="S111" s="29">
        <f t="shared" si="19"/>
        <v>868.49635360762807</v>
      </c>
      <c r="T111" s="29">
        <f t="shared" si="19"/>
        <v>851.84122907390361</v>
      </c>
      <c r="U111" s="29">
        <f t="shared" si="19"/>
        <v>853.57566441597726</v>
      </c>
      <c r="V111" s="29">
        <f t="shared" si="19"/>
        <v>894.6140178774383</v>
      </c>
      <c r="W111" s="29">
        <f t="shared" si="19"/>
        <v>897.15251626263398</v>
      </c>
      <c r="X111" s="29">
        <f t="shared" si="19"/>
        <v>1030.6180456166824</v>
      </c>
      <c r="Y111" s="30">
        <f t="shared" si="19"/>
        <v>1168.2250128112828</v>
      </c>
    </row>
    <row r="112" spans="1:25" ht="51.75" customHeight="1" outlineLevel="1" thickBot="1" x14ac:dyDescent="0.25">
      <c r="A112" s="2" t="s">
        <v>42</v>
      </c>
      <c r="B112" s="31">
        <v>1003.5916213230782</v>
      </c>
      <c r="C112" s="32">
        <v>1067.534229728622</v>
      </c>
      <c r="D112" s="32">
        <v>1131.6774140551197</v>
      </c>
      <c r="E112" s="32">
        <v>1125.3525469720018</v>
      </c>
      <c r="F112" s="32">
        <v>1140.3846468949696</v>
      </c>
      <c r="G112" s="32">
        <v>1123.4687322111083</v>
      </c>
      <c r="H112" s="32">
        <v>1066.1818858868799</v>
      </c>
      <c r="I112" s="32">
        <v>978.63305369842021</v>
      </c>
      <c r="J112" s="32">
        <v>919.91495875499618</v>
      </c>
      <c r="K112" s="32">
        <v>807.13029989658742</v>
      </c>
      <c r="L112" s="32">
        <v>755.33781345841601</v>
      </c>
      <c r="M112" s="32">
        <v>768.69557229469046</v>
      </c>
      <c r="N112" s="32">
        <v>779.15034802784226</v>
      </c>
      <c r="O112" s="32">
        <v>783.25858867223758</v>
      </c>
      <c r="P112" s="32">
        <v>747.09198676713845</v>
      </c>
      <c r="Q112" s="32">
        <v>769.27278009102349</v>
      </c>
      <c r="R112" s="32">
        <v>782.81059063136456</v>
      </c>
      <c r="S112" s="32">
        <v>777.57871027762815</v>
      </c>
      <c r="T112" s="32">
        <v>760.92358574390369</v>
      </c>
      <c r="U112" s="32">
        <v>762.65802108597734</v>
      </c>
      <c r="V112" s="32">
        <v>803.69637454743838</v>
      </c>
      <c r="W112" s="32">
        <v>806.23487293263406</v>
      </c>
      <c r="X112" s="32">
        <v>939.70040228668222</v>
      </c>
      <c r="Y112" s="33">
        <v>1077.3073694812826</v>
      </c>
    </row>
    <row r="113" spans="1:25" ht="15" customHeight="1" outlineLevel="1" thickBot="1" x14ac:dyDescent="0.25">
      <c r="A113" s="2" t="s">
        <v>32</v>
      </c>
      <c r="B113" s="31">
        <v>53.65</v>
      </c>
      <c r="C113" s="32">
        <v>53.65</v>
      </c>
      <c r="D113" s="32">
        <v>53.65</v>
      </c>
      <c r="E113" s="32">
        <v>53.65</v>
      </c>
      <c r="F113" s="32">
        <v>53.65</v>
      </c>
      <c r="G113" s="32">
        <v>53.65</v>
      </c>
      <c r="H113" s="32">
        <v>53.65</v>
      </c>
      <c r="I113" s="32">
        <v>53.65</v>
      </c>
      <c r="J113" s="32">
        <v>53.65</v>
      </c>
      <c r="K113" s="32">
        <v>53.65</v>
      </c>
      <c r="L113" s="32">
        <v>53.65</v>
      </c>
      <c r="M113" s="32">
        <v>53.65</v>
      </c>
      <c r="N113" s="32">
        <v>53.65</v>
      </c>
      <c r="O113" s="32">
        <v>53.65</v>
      </c>
      <c r="P113" s="32">
        <v>53.65</v>
      </c>
      <c r="Q113" s="32">
        <v>53.65</v>
      </c>
      <c r="R113" s="32">
        <v>53.65</v>
      </c>
      <c r="S113" s="32">
        <v>53.65</v>
      </c>
      <c r="T113" s="32">
        <v>53.65</v>
      </c>
      <c r="U113" s="32">
        <v>53.65</v>
      </c>
      <c r="V113" s="32">
        <v>53.65</v>
      </c>
      <c r="W113" s="32">
        <v>53.65</v>
      </c>
      <c r="X113" s="32">
        <v>53.65</v>
      </c>
      <c r="Y113" s="33">
        <v>53.65</v>
      </c>
    </row>
    <row r="114" spans="1:25" ht="15" customHeight="1" outlineLevel="1" thickBot="1" x14ac:dyDescent="0.25">
      <c r="A114" s="2" t="s">
        <v>58</v>
      </c>
      <c r="B114" s="31">
        <v>34.04</v>
      </c>
      <c r="C114" s="32">
        <v>34.04</v>
      </c>
      <c r="D114" s="32">
        <v>34.04</v>
      </c>
      <c r="E114" s="32">
        <v>34.04</v>
      </c>
      <c r="F114" s="32">
        <v>34.04</v>
      </c>
      <c r="G114" s="32">
        <v>34.04</v>
      </c>
      <c r="H114" s="32">
        <v>34.04</v>
      </c>
      <c r="I114" s="32">
        <v>34.04</v>
      </c>
      <c r="J114" s="32">
        <v>34.04</v>
      </c>
      <c r="K114" s="32">
        <v>34.04</v>
      </c>
      <c r="L114" s="32">
        <v>34.04</v>
      </c>
      <c r="M114" s="32">
        <v>34.04</v>
      </c>
      <c r="N114" s="32">
        <v>34.04</v>
      </c>
      <c r="O114" s="32">
        <v>34.04</v>
      </c>
      <c r="P114" s="32">
        <v>34.04</v>
      </c>
      <c r="Q114" s="32">
        <v>34.04</v>
      </c>
      <c r="R114" s="32">
        <v>34.04</v>
      </c>
      <c r="S114" s="32">
        <v>34.04</v>
      </c>
      <c r="T114" s="32">
        <v>34.04</v>
      </c>
      <c r="U114" s="32">
        <v>34.04</v>
      </c>
      <c r="V114" s="32">
        <v>34.04</v>
      </c>
      <c r="W114" s="32">
        <v>34.04</v>
      </c>
      <c r="X114" s="32">
        <v>34.04</v>
      </c>
      <c r="Y114" s="33">
        <v>34.04</v>
      </c>
    </row>
    <row r="115" spans="1:25" ht="15" customHeight="1" outlineLevel="1" thickBot="1" x14ac:dyDescent="0.25">
      <c r="A115" s="2" t="s">
        <v>35</v>
      </c>
      <c r="B115" s="31">
        <v>3.2276433299999998</v>
      </c>
      <c r="C115" s="32">
        <v>3.2276433299999998</v>
      </c>
      <c r="D115" s="32">
        <v>3.2276433299999998</v>
      </c>
      <c r="E115" s="32">
        <v>3.2276433299999998</v>
      </c>
      <c r="F115" s="32">
        <v>3.2276433299999998</v>
      </c>
      <c r="G115" s="32">
        <v>3.2276433299999998</v>
      </c>
      <c r="H115" s="32">
        <v>3.2276433299999998</v>
      </c>
      <c r="I115" s="32">
        <v>3.2276433299999998</v>
      </c>
      <c r="J115" s="32">
        <v>3.2276433299999998</v>
      </c>
      <c r="K115" s="32">
        <v>3.2276433299999998</v>
      </c>
      <c r="L115" s="32">
        <v>3.2276433299999998</v>
      </c>
      <c r="M115" s="32">
        <v>3.2276433299999998</v>
      </c>
      <c r="N115" s="32">
        <v>3.2276433299999998</v>
      </c>
      <c r="O115" s="32">
        <v>3.2276433299999998</v>
      </c>
      <c r="P115" s="32">
        <v>3.2276433299999998</v>
      </c>
      <c r="Q115" s="32">
        <v>3.2276433299999998</v>
      </c>
      <c r="R115" s="32">
        <v>3.2276433299999998</v>
      </c>
      <c r="S115" s="32">
        <v>3.2276433299999998</v>
      </c>
      <c r="T115" s="32">
        <v>3.2276433299999998</v>
      </c>
      <c r="U115" s="32">
        <v>3.2276433299999998</v>
      </c>
      <c r="V115" s="32">
        <v>3.2276433299999998</v>
      </c>
      <c r="W115" s="32">
        <v>3.2276433299999998</v>
      </c>
      <c r="X115" s="32">
        <v>3.2276433299999998</v>
      </c>
      <c r="Y115" s="33">
        <v>3.2276433299999998</v>
      </c>
    </row>
    <row r="116" spans="1:25" ht="20.25" customHeight="1" thickBot="1" x14ac:dyDescent="0.25">
      <c r="A116" s="10">
        <v>21</v>
      </c>
      <c r="B116" s="28">
        <f t="shared" ref="B116:Y116" si="20">B117+B118+B119+B120</f>
        <v>1228.5001957619502</v>
      </c>
      <c r="C116" s="29">
        <f t="shared" si="20"/>
        <v>1288.0145434192063</v>
      </c>
      <c r="D116" s="29">
        <f t="shared" si="20"/>
        <v>1353.2668817945648</v>
      </c>
      <c r="E116" s="29">
        <f t="shared" si="20"/>
        <v>1370.0062509249367</v>
      </c>
      <c r="F116" s="29">
        <f t="shared" si="20"/>
        <v>1376.9691862638106</v>
      </c>
      <c r="G116" s="29">
        <f t="shared" si="20"/>
        <v>1350.6272336046513</v>
      </c>
      <c r="H116" s="29">
        <f t="shared" si="20"/>
        <v>1331.5341940398821</v>
      </c>
      <c r="I116" s="29">
        <f t="shared" si="20"/>
        <v>1280.1511599692653</v>
      </c>
      <c r="J116" s="29">
        <f t="shared" si="20"/>
        <v>1141.8977908058935</v>
      </c>
      <c r="K116" s="29">
        <f t="shared" si="20"/>
        <v>1024.1910839395412</v>
      </c>
      <c r="L116" s="29">
        <f t="shared" si="20"/>
        <v>1012.1437471078788</v>
      </c>
      <c r="M116" s="29">
        <f t="shared" si="20"/>
        <v>984.39929784230617</v>
      </c>
      <c r="N116" s="29">
        <f t="shared" si="20"/>
        <v>951.20573038612815</v>
      </c>
      <c r="O116" s="29">
        <f t="shared" si="20"/>
        <v>942.33861467031227</v>
      </c>
      <c r="P116" s="29">
        <f t="shared" si="20"/>
        <v>958.59428387007665</v>
      </c>
      <c r="Q116" s="29">
        <f t="shared" si="20"/>
        <v>975.32310902994413</v>
      </c>
      <c r="R116" s="29">
        <f t="shared" si="20"/>
        <v>998.32767513271153</v>
      </c>
      <c r="S116" s="29">
        <f t="shared" si="20"/>
        <v>985.78601997529188</v>
      </c>
      <c r="T116" s="29">
        <f t="shared" si="20"/>
        <v>967.03290061073619</v>
      </c>
      <c r="U116" s="29">
        <f t="shared" si="20"/>
        <v>979.25434593557043</v>
      </c>
      <c r="V116" s="29">
        <f t="shared" si="20"/>
        <v>986.17873632883948</v>
      </c>
      <c r="W116" s="29">
        <f t="shared" si="20"/>
        <v>996.65977226553218</v>
      </c>
      <c r="X116" s="29">
        <f t="shared" si="20"/>
        <v>1029.0598944456412</v>
      </c>
      <c r="Y116" s="30">
        <f t="shared" si="20"/>
        <v>1145.0551192717105</v>
      </c>
    </row>
    <row r="117" spans="1:25" ht="51.75" customHeight="1" outlineLevel="1" thickBot="1" x14ac:dyDescent="0.25">
      <c r="A117" s="2" t="s">
        <v>42</v>
      </c>
      <c r="B117" s="31">
        <v>1137.58255243195</v>
      </c>
      <c r="C117" s="32">
        <v>1197.0969000892062</v>
      </c>
      <c r="D117" s="32">
        <v>1262.3492384645647</v>
      </c>
      <c r="E117" s="32">
        <v>1279.0886075949365</v>
      </c>
      <c r="F117" s="32">
        <v>1286.0515429338104</v>
      </c>
      <c r="G117" s="32">
        <v>1259.7095902746512</v>
      </c>
      <c r="H117" s="32">
        <v>1240.6165507098819</v>
      </c>
      <c r="I117" s="32">
        <v>1189.2335166392652</v>
      </c>
      <c r="J117" s="32">
        <v>1050.9801474758933</v>
      </c>
      <c r="K117" s="32">
        <v>933.27344060954113</v>
      </c>
      <c r="L117" s="32">
        <v>921.22610377787885</v>
      </c>
      <c r="M117" s="32">
        <v>893.48165451230625</v>
      </c>
      <c r="N117" s="32">
        <v>860.28808705612823</v>
      </c>
      <c r="O117" s="32">
        <v>851.42097134031235</v>
      </c>
      <c r="P117" s="32">
        <v>867.67664054007673</v>
      </c>
      <c r="Q117" s="32">
        <v>884.40546569994422</v>
      </c>
      <c r="R117" s="32">
        <v>907.41003180271161</v>
      </c>
      <c r="S117" s="32">
        <v>894.86837664529196</v>
      </c>
      <c r="T117" s="32">
        <v>876.11525728073627</v>
      </c>
      <c r="U117" s="32">
        <v>888.33670260557051</v>
      </c>
      <c r="V117" s="32">
        <v>895.26109299883956</v>
      </c>
      <c r="W117" s="32">
        <v>905.74212893553226</v>
      </c>
      <c r="X117" s="32">
        <v>938.1422511156411</v>
      </c>
      <c r="Y117" s="33">
        <v>1054.1374759417104</v>
      </c>
    </row>
    <row r="118" spans="1:25" ht="15" customHeight="1" outlineLevel="1" thickBot="1" x14ac:dyDescent="0.25">
      <c r="A118" s="2" t="s">
        <v>32</v>
      </c>
      <c r="B118" s="31">
        <v>53.65</v>
      </c>
      <c r="C118" s="32">
        <v>53.65</v>
      </c>
      <c r="D118" s="32">
        <v>53.65</v>
      </c>
      <c r="E118" s="32">
        <v>53.65</v>
      </c>
      <c r="F118" s="32">
        <v>53.65</v>
      </c>
      <c r="G118" s="32">
        <v>53.65</v>
      </c>
      <c r="H118" s="32">
        <v>53.65</v>
      </c>
      <c r="I118" s="32">
        <v>53.65</v>
      </c>
      <c r="J118" s="32">
        <v>53.65</v>
      </c>
      <c r="K118" s="32">
        <v>53.65</v>
      </c>
      <c r="L118" s="32">
        <v>53.65</v>
      </c>
      <c r="M118" s="32">
        <v>53.65</v>
      </c>
      <c r="N118" s="32">
        <v>53.65</v>
      </c>
      <c r="O118" s="32">
        <v>53.65</v>
      </c>
      <c r="P118" s="32">
        <v>53.65</v>
      </c>
      <c r="Q118" s="32">
        <v>53.65</v>
      </c>
      <c r="R118" s="32">
        <v>53.65</v>
      </c>
      <c r="S118" s="32">
        <v>53.65</v>
      </c>
      <c r="T118" s="32">
        <v>53.65</v>
      </c>
      <c r="U118" s="32">
        <v>53.65</v>
      </c>
      <c r="V118" s="32">
        <v>53.65</v>
      </c>
      <c r="W118" s="32">
        <v>53.65</v>
      </c>
      <c r="X118" s="32">
        <v>53.65</v>
      </c>
      <c r="Y118" s="33">
        <v>53.65</v>
      </c>
    </row>
    <row r="119" spans="1:25" ht="15" customHeight="1" outlineLevel="1" thickBot="1" x14ac:dyDescent="0.25">
      <c r="A119" s="2" t="s">
        <v>58</v>
      </c>
      <c r="B119" s="31">
        <v>34.04</v>
      </c>
      <c r="C119" s="32">
        <v>34.04</v>
      </c>
      <c r="D119" s="32">
        <v>34.04</v>
      </c>
      <c r="E119" s="32">
        <v>34.04</v>
      </c>
      <c r="F119" s="32">
        <v>34.04</v>
      </c>
      <c r="G119" s="32">
        <v>34.04</v>
      </c>
      <c r="H119" s="32">
        <v>34.04</v>
      </c>
      <c r="I119" s="32">
        <v>34.04</v>
      </c>
      <c r="J119" s="32">
        <v>34.04</v>
      </c>
      <c r="K119" s="32">
        <v>34.04</v>
      </c>
      <c r="L119" s="32">
        <v>34.04</v>
      </c>
      <c r="M119" s="32">
        <v>34.04</v>
      </c>
      <c r="N119" s="32">
        <v>34.04</v>
      </c>
      <c r="O119" s="32">
        <v>34.04</v>
      </c>
      <c r="P119" s="32">
        <v>34.04</v>
      </c>
      <c r="Q119" s="32">
        <v>34.04</v>
      </c>
      <c r="R119" s="32">
        <v>34.04</v>
      </c>
      <c r="S119" s="32">
        <v>34.04</v>
      </c>
      <c r="T119" s="32">
        <v>34.04</v>
      </c>
      <c r="U119" s="32">
        <v>34.04</v>
      </c>
      <c r="V119" s="32">
        <v>34.04</v>
      </c>
      <c r="W119" s="32">
        <v>34.04</v>
      </c>
      <c r="X119" s="32">
        <v>34.04</v>
      </c>
      <c r="Y119" s="33">
        <v>34.04</v>
      </c>
    </row>
    <row r="120" spans="1:25" ht="15" customHeight="1" outlineLevel="1" thickBot="1" x14ac:dyDescent="0.25">
      <c r="A120" s="2" t="s">
        <v>35</v>
      </c>
      <c r="B120" s="31">
        <v>3.2276433299999998</v>
      </c>
      <c r="C120" s="32">
        <v>3.2276433299999998</v>
      </c>
      <c r="D120" s="32">
        <v>3.2276433299999998</v>
      </c>
      <c r="E120" s="32">
        <v>3.2276433299999998</v>
      </c>
      <c r="F120" s="32">
        <v>3.2276433299999998</v>
      </c>
      <c r="G120" s="32">
        <v>3.2276433299999998</v>
      </c>
      <c r="H120" s="32">
        <v>3.2276433299999998</v>
      </c>
      <c r="I120" s="32">
        <v>3.2276433299999998</v>
      </c>
      <c r="J120" s="32">
        <v>3.2276433299999998</v>
      </c>
      <c r="K120" s="32">
        <v>3.2276433299999998</v>
      </c>
      <c r="L120" s="32">
        <v>3.2276433299999998</v>
      </c>
      <c r="M120" s="32">
        <v>3.2276433299999998</v>
      </c>
      <c r="N120" s="32">
        <v>3.2276433299999998</v>
      </c>
      <c r="O120" s="32">
        <v>3.2276433299999998</v>
      </c>
      <c r="P120" s="32">
        <v>3.2276433299999998</v>
      </c>
      <c r="Q120" s="32">
        <v>3.2276433299999998</v>
      </c>
      <c r="R120" s="32">
        <v>3.2276433299999998</v>
      </c>
      <c r="S120" s="32">
        <v>3.2276433299999998</v>
      </c>
      <c r="T120" s="32">
        <v>3.2276433299999998</v>
      </c>
      <c r="U120" s="32">
        <v>3.2276433299999998</v>
      </c>
      <c r="V120" s="32">
        <v>3.2276433299999998</v>
      </c>
      <c r="W120" s="32">
        <v>3.2276433299999998</v>
      </c>
      <c r="X120" s="32">
        <v>3.2276433299999998</v>
      </c>
      <c r="Y120" s="33">
        <v>3.2276433299999998</v>
      </c>
    </row>
    <row r="121" spans="1:25" ht="20.25" customHeight="1" thickBot="1" x14ac:dyDescent="0.25">
      <c r="A121" s="10">
        <v>22</v>
      </c>
      <c r="B121" s="28">
        <f t="shared" ref="B121:Y121" si="21">B122+B123+B124+B125</f>
        <v>1021.9656328117572</v>
      </c>
      <c r="C121" s="29">
        <f t="shared" si="21"/>
        <v>1079.31424452179</v>
      </c>
      <c r="D121" s="29">
        <f t="shared" si="21"/>
        <v>1139.9050901032124</v>
      </c>
      <c r="E121" s="29">
        <f t="shared" si="21"/>
        <v>1164.0922819413749</v>
      </c>
      <c r="F121" s="29">
        <f t="shared" si="21"/>
        <v>1142.7324581448149</v>
      </c>
      <c r="G121" s="29">
        <f t="shared" si="21"/>
        <v>1132.9918594364744</v>
      </c>
      <c r="H121" s="29">
        <f t="shared" si="21"/>
        <v>1138.6881124316101</v>
      </c>
      <c r="I121" s="29">
        <f t="shared" si="21"/>
        <v>1069.1389101686359</v>
      </c>
      <c r="J121" s="29">
        <f t="shared" si="21"/>
        <v>961.85785853225559</v>
      </c>
      <c r="K121" s="29">
        <f t="shared" si="21"/>
        <v>829.09334643234843</v>
      </c>
      <c r="L121" s="29">
        <f t="shared" si="21"/>
        <v>811.98805274121651</v>
      </c>
      <c r="M121" s="29">
        <f t="shared" si="21"/>
        <v>826.33411474518277</v>
      </c>
      <c r="N121" s="29">
        <f t="shared" si="21"/>
        <v>807.08296920151679</v>
      </c>
      <c r="O121" s="29">
        <f t="shared" si="21"/>
        <v>809.02301077565528</v>
      </c>
      <c r="P121" s="29">
        <f t="shared" si="21"/>
        <v>831.68669604685658</v>
      </c>
      <c r="Q121" s="29">
        <f t="shared" si="21"/>
        <v>850.59904889368954</v>
      </c>
      <c r="R121" s="29">
        <f t="shared" si="21"/>
        <v>840.76908521756184</v>
      </c>
      <c r="S121" s="29">
        <f t="shared" si="21"/>
        <v>855.38552501509105</v>
      </c>
      <c r="T121" s="29">
        <f t="shared" si="21"/>
        <v>841.62339859615849</v>
      </c>
      <c r="U121" s="29">
        <f t="shared" si="21"/>
        <v>837.08039931543181</v>
      </c>
      <c r="V121" s="29">
        <f t="shared" si="21"/>
        <v>812.01009010748601</v>
      </c>
      <c r="W121" s="29">
        <f t="shared" si="21"/>
        <v>835.38754897379056</v>
      </c>
      <c r="X121" s="29">
        <f t="shared" si="21"/>
        <v>855.77169865389726</v>
      </c>
      <c r="Y121" s="30">
        <f t="shared" si="21"/>
        <v>968.76922640485213</v>
      </c>
    </row>
    <row r="122" spans="1:25" ht="51.75" customHeight="1" outlineLevel="1" thickBot="1" x14ac:dyDescent="0.25">
      <c r="A122" s="2" t="s">
        <v>42</v>
      </c>
      <c r="B122" s="31">
        <v>931.04798948175733</v>
      </c>
      <c r="C122" s="32">
        <v>988.39660119178996</v>
      </c>
      <c r="D122" s="32">
        <v>1048.9874467732122</v>
      </c>
      <c r="E122" s="32">
        <v>1073.1746386113748</v>
      </c>
      <c r="F122" s="32">
        <v>1051.8148148148148</v>
      </c>
      <c r="G122" s="32">
        <v>1042.0742161064743</v>
      </c>
      <c r="H122" s="32">
        <v>1047.7704691016099</v>
      </c>
      <c r="I122" s="32">
        <v>978.22126683863576</v>
      </c>
      <c r="J122" s="32">
        <v>870.94021520225567</v>
      </c>
      <c r="K122" s="32">
        <v>738.17570310234851</v>
      </c>
      <c r="L122" s="32">
        <v>721.07040941121659</v>
      </c>
      <c r="M122" s="32">
        <v>735.41647141518285</v>
      </c>
      <c r="N122" s="32">
        <v>716.16532587151687</v>
      </c>
      <c r="O122" s="32">
        <v>718.10536744565536</v>
      </c>
      <c r="P122" s="32">
        <v>740.76905271685666</v>
      </c>
      <c r="Q122" s="32">
        <v>759.68140556368962</v>
      </c>
      <c r="R122" s="32">
        <v>749.85144188756192</v>
      </c>
      <c r="S122" s="32">
        <v>764.46788168509113</v>
      </c>
      <c r="T122" s="32">
        <v>750.70575526615858</v>
      </c>
      <c r="U122" s="32">
        <v>746.16275598543189</v>
      </c>
      <c r="V122" s="32">
        <v>721.09244677748609</v>
      </c>
      <c r="W122" s="32">
        <v>744.46990564379064</v>
      </c>
      <c r="X122" s="32">
        <v>764.85405532389734</v>
      </c>
      <c r="Y122" s="33">
        <v>877.85158307485221</v>
      </c>
    </row>
    <row r="123" spans="1:25" ht="15" customHeight="1" outlineLevel="1" thickBot="1" x14ac:dyDescent="0.25">
      <c r="A123" s="2" t="s">
        <v>32</v>
      </c>
      <c r="B123" s="31">
        <v>53.65</v>
      </c>
      <c r="C123" s="32">
        <v>53.65</v>
      </c>
      <c r="D123" s="32">
        <v>53.65</v>
      </c>
      <c r="E123" s="32">
        <v>53.65</v>
      </c>
      <c r="F123" s="32">
        <v>53.65</v>
      </c>
      <c r="G123" s="32">
        <v>53.65</v>
      </c>
      <c r="H123" s="32">
        <v>53.65</v>
      </c>
      <c r="I123" s="32">
        <v>53.65</v>
      </c>
      <c r="J123" s="32">
        <v>53.65</v>
      </c>
      <c r="K123" s="32">
        <v>53.65</v>
      </c>
      <c r="L123" s="32">
        <v>53.65</v>
      </c>
      <c r="M123" s="32">
        <v>53.65</v>
      </c>
      <c r="N123" s="32">
        <v>53.65</v>
      </c>
      <c r="O123" s="32">
        <v>53.65</v>
      </c>
      <c r="P123" s="32">
        <v>53.65</v>
      </c>
      <c r="Q123" s="32">
        <v>53.65</v>
      </c>
      <c r="R123" s="32">
        <v>53.65</v>
      </c>
      <c r="S123" s="32">
        <v>53.65</v>
      </c>
      <c r="T123" s="32">
        <v>53.65</v>
      </c>
      <c r="U123" s="32">
        <v>53.65</v>
      </c>
      <c r="V123" s="32">
        <v>53.65</v>
      </c>
      <c r="W123" s="32">
        <v>53.65</v>
      </c>
      <c r="X123" s="32">
        <v>53.65</v>
      </c>
      <c r="Y123" s="33">
        <v>53.65</v>
      </c>
    </row>
    <row r="124" spans="1:25" ht="15" customHeight="1" outlineLevel="1" thickBot="1" x14ac:dyDescent="0.25">
      <c r="A124" s="2" t="s">
        <v>58</v>
      </c>
      <c r="B124" s="31">
        <v>34.04</v>
      </c>
      <c r="C124" s="32">
        <v>34.04</v>
      </c>
      <c r="D124" s="32">
        <v>34.04</v>
      </c>
      <c r="E124" s="32">
        <v>34.04</v>
      </c>
      <c r="F124" s="32">
        <v>34.04</v>
      </c>
      <c r="G124" s="32">
        <v>34.04</v>
      </c>
      <c r="H124" s="32">
        <v>34.04</v>
      </c>
      <c r="I124" s="32">
        <v>34.04</v>
      </c>
      <c r="J124" s="32">
        <v>34.04</v>
      </c>
      <c r="K124" s="32">
        <v>34.04</v>
      </c>
      <c r="L124" s="32">
        <v>34.04</v>
      </c>
      <c r="M124" s="32">
        <v>34.04</v>
      </c>
      <c r="N124" s="32">
        <v>34.04</v>
      </c>
      <c r="O124" s="32">
        <v>34.04</v>
      </c>
      <c r="P124" s="32">
        <v>34.04</v>
      </c>
      <c r="Q124" s="32">
        <v>34.04</v>
      </c>
      <c r="R124" s="32">
        <v>34.04</v>
      </c>
      <c r="S124" s="32">
        <v>34.04</v>
      </c>
      <c r="T124" s="32">
        <v>34.04</v>
      </c>
      <c r="U124" s="32">
        <v>34.04</v>
      </c>
      <c r="V124" s="32">
        <v>34.04</v>
      </c>
      <c r="W124" s="32">
        <v>34.04</v>
      </c>
      <c r="X124" s="32">
        <v>34.04</v>
      </c>
      <c r="Y124" s="33">
        <v>34.04</v>
      </c>
    </row>
    <row r="125" spans="1:25" ht="15" customHeight="1" outlineLevel="1" thickBot="1" x14ac:dyDescent="0.25">
      <c r="A125" s="2" t="s">
        <v>35</v>
      </c>
      <c r="B125" s="31">
        <v>3.2276433299999998</v>
      </c>
      <c r="C125" s="32">
        <v>3.2276433299999998</v>
      </c>
      <c r="D125" s="32">
        <v>3.2276433299999998</v>
      </c>
      <c r="E125" s="32">
        <v>3.2276433299999998</v>
      </c>
      <c r="F125" s="32">
        <v>3.2276433299999998</v>
      </c>
      <c r="G125" s="32">
        <v>3.2276433299999998</v>
      </c>
      <c r="H125" s="32">
        <v>3.2276433299999998</v>
      </c>
      <c r="I125" s="32">
        <v>3.2276433299999998</v>
      </c>
      <c r="J125" s="32">
        <v>3.2276433299999998</v>
      </c>
      <c r="K125" s="32">
        <v>3.2276433299999998</v>
      </c>
      <c r="L125" s="32">
        <v>3.2276433299999998</v>
      </c>
      <c r="M125" s="32">
        <v>3.2276433299999998</v>
      </c>
      <c r="N125" s="32">
        <v>3.2276433299999998</v>
      </c>
      <c r="O125" s="32">
        <v>3.2276433299999998</v>
      </c>
      <c r="P125" s="32">
        <v>3.2276433299999998</v>
      </c>
      <c r="Q125" s="32">
        <v>3.2276433299999998</v>
      </c>
      <c r="R125" s="32">
        <v>3.2276433299999998</v>
      </c>
      <c r="S125" s="32">
        <v>3.2276433299999998</v>
      </c>
      <c r="T125" s="32">
        <v>3.2276433299999998</v>
      </c>
      <c r="U125" s="32">
        <v>3.2276433299999998</v>
      </c>
      <c r="V125" s="32">
        <v>3.2276433299999998</v>
      </c>
      <c r="W125" s="32">
        <v>3.2276433299999998</v>
      </c>
      <c r="X125" s="32">
        <v>3.2276433299999998</v>
      </c>
      <c r="Y125" s="33">
        <v>3.2276433299999998</v>
      </c>
    </row>
    <row r="126" spans="1:25" ht="20.25" customHeight="1" thickBot="1" x14ac:dyDescent="0.25">
      <c r="A126" s="10">
        <v>23</v>
      </c>
      <c r="B126" s="28">
        <f t="shared" ref="B126:Y126" si="22">B127+B128+B129+B130</f>
        <v>1057.7197065150419</v>
      </c>
      <c r="C126" s="29">
        <f t="shared" si="22"/>
        <v>1138.3358958487065</v>
      </c>
      <c r="D126" s="29">
        <f t="shared" si="22"/>
        <v>1192.6768864665721</v>
      </c>
      <c r="E126" s="29">
        <f t="shared" si="22"/>
        <v>1217.304447309752</v>
      </c>
      <c r="F126" s="29">
        <f t="shared" si="22"/>
        <v>1246.478313773815</v>
      </c>
      <c r="G126" s="29">
        <f t="shared" si="22"/>
        <v>1236.9581982926468</v>
      </c>
      <c r="H126" s="29">
        <f t="shared" si="22"/>
        <v>1179.8424454408182</v>
      </c>
      <c r="I126" s="29">
        <f t="shared" si="22"/>
        <v>1071.9427815007969</v>
      </c>
      <c r="J126" s="29">
        <f t="shared" si="22"/>
        <v>1015.6272287914561</v>
      </c>
      <c r="K126" s="29">
        <f t="shared" si="22"/>
        <v>946.36065847787199</v>
      </c>
      <c r="L126" s="29">
        <f t="shared" si="22"/>
        <v>901.05553301824932</v>
      </c>
      <c r="M126" s="29">
        <f t="shared" si="22"/>
        <v>919.89981411511098</v>
      </c>
      <c r="N126" s="29">
        <f t="shared" si="22"/>
        <v>934.41057312409566</v>
      </c>
      <c r="O126" s="29">
        <f t="shared" si="22"/>
        <v>927.26323294233532</v>
      </c>
      <c r="P126" s="29">
        <f t="shared" si="22"/>
        <v>922.0956813792036</v>
      </c>
      <c r="Q126" s="29">
        <f t="shared" si="22"/>
        <v>935.39162381536391</v>
      </c>
      <c r="R126" s="29">
        <f t="shared" si="22"/>
        <v>940.97804348100033</v>
      </c>
      <c r="S126" s="29">
        <f t="shared" si="22"/>
        <v>937.50506763099202</v>
      </c>
      <c r="T126" s="29">
        <f t="shared" si="22"/>
        <v>940.20382029592815</v>
      </c>
      <c r="U126" s="29">
        <f t="shared" si="22"/>
        <v>922.71040543066204</v>
      </c>
      <c r="V126" s="29">
        <f t="shared" si="22"/>
        <v>920.94321239766441</v>
      </c>
      <c r="W126" s="29">
        <f t="shared" si="22"/>
        <v>950.0838426195869</v>
      </c>
      <c r="X126" s="29">
        <f t="shared" si="22"/>
        <v>1033.0476909848785</v>
      </c>
      <c r="Y126" s="30">
        <f t="shared" si="22"/>
        <v>1105.4560032016095</v>
      </c>
    </row>
    <row r="127" spans="1:25" ht="51.75" customHeight="1" outlineLevel="1" thickBot="1" x14ac:dyDescent="0.25">
      <c r="A127" s="2" t="s">
        <v>42</v>
      </c>
      <c r="B127" s="31">
        <v>966.8020631850419</v>
      </c>
      <c r="C127" s="32">
        <v>1047.4182525187064</v>
      </c>
      <c r="D127" s="32">
        <v>1101.759243136572</v>
      </c>
      <c r="E127" s="32">
        <v>1126.3868039797519</v>
      </c>
      <c r="F127" s="32">
        <v>1155.5606704438148</v>
      </c>
      <c r="G127" s="32">
        <v>1146.0405549626466</v>
      </c>
      <c r="H127" s="32">
        <v>1088.9248021108181</v>
      </c>
      <c r="I127" s="32">
        <v>981.02513817079682</v>
      </c>
      <c r="J127" s="32">
        <v>924.70958546145619</v>
      </c>
      <c r="K127" s="32">
        <v>855.44301514787207</v>
      </c>
      <c r="L127" s="32">
        <v>810.1378896882494</v>
      </c>
      <c r="M127" s="32">
        <v>828.98217078511107</v>
      </c>
      <c r="N127" s="32">
        <v>843.49292979409574</v>
      </c>
      <c r="O127" s="32">
        <v>836.3455896123354</v>
      </c>
      <c r="P127" s="32">
        <v>831.17803804920368</v>
      </c>
      <c r="Q127" s="32">
        <v>844.473980485364</v>
      </c>
      <c r="R127" s="32">
        <v>850.06040015100041</v>
      </c>
      <c r="S127" s="32">
        <v>846.5874243009921</v>
      </c>
      <c r="T127" s="32">
        <v>849.28617696592823</v>
      </c>
      <c r="U127" s="32">
        <v>831.79276210066212</v>
      </c>
      <c r="V127" s="32">
        <v>830.02556906766449</v>
      </c>
      <c r="W127" s="32">
        <v>859.16619928958698</v>
      </c>
      <c r="X127" s="32">
        <v>942.13004765487835</v>
      </c>
      <c r="Y127" s="33">
        <v>1014.5383598716094</v>
      </c>
    </row>
    <row r="128" spans="1:25" ht="15" customHeight="1" outlineLevel="1" thickBot="1" x14ac:dyDescent="0.25">
      <c r="A128" s="2" t="s">
        <v>32</v>
      </c>
      <c r="B128" s="31">
        <v>53.65</v>
      </c>
      <c r="C128" s="32">
        <v>53.65</v>
      </c>
      <c r="D128" s="32">
        <v>53.65</v>
      </c>
      <c r="E128" s="32">
        <v>53.65</v>
      </c>
      <c r="F128" s="32">
        <v>53.65</v>
      </c>
      <c r="G128" s="32">
        <v>53.65</v>
      </c>
      <c r="H128" s="32">
        <v>53.65</v>
      </c>
      <c r="I128" s="32">
        <v>53.65</v>
      </c>
      <c r="J128" s="32">
        <v>53.65</v>
      </c>
      <c r="K128" s="32">
        <v>53.65</v>
      </c>
      <c r="L128" s="32">
        <v>53.65</v>
      </c>
      <c r="M128" s="32">
        <v>53.65</v>
      </c>
      <c r="N128" s="32">
        <v>53.65</v>
      </c>
      <c r="O128" s="32">
        <v>53.65</v>
      </c>
      <c r="P128" s="32">
        <v>53.65</v>
      </c>
      <c r="Q128" s="32">
        <v>53.65</v>
      </c>
      <c r="R128" s="32">
        <v>53.65</v>
      </c>
      <c r="S128" s="32">
        <v>53.65</v>
      </c>
      <c r="T128" s="32">
        <v>53.65</v>
      </c>
      <c r="U128" s="32">
        <v>53.65</v>
      </c>
      <c r="V128" s="32">
        <v>53.65</v>
      </c>
      <c r="W128" s="32">
        <v>53.65</v>
      </c>
      <c r="X128" s="32">
        <v>53.65</v>
      </c>
      <c r="Y128" s="33">
        <v>53.65</v>
      </c>
    </row>
    <row r="129" spans="1:25" ht="15" customHeight="1" outlineLevel="1" thickBot="1" x14ac:dyDescent="0.25">
      <c r="A129" s="2" t="s">
        <v>58</v>
      </c>
      <c r="B129" s="31">
        <v>34.04</v>
      </c>
      <c r="C129" s="32">
        <v>34.04</v>
      </c>
      <c r="D129" s="32">
        <v>34.04</v>
      </c>
      <c r="E129" s="32">
        <v>34.04</v>
      </c>
      <c r="F129" s="32">
        <v>34.04</v>
      </c>
      <c r="G129" s="32">
        <v>34.04</v>
      </c>
      <c r="H129" s="32">
        <v>34.04</v>
      </c>
      <c r="I129" s="32">
        <v>34.04</v>
      </c>
      <c r="J129" s="32">
        <v>34.04</v>
      </c>
      <c r="K129" s="32">
        <v>34.04</v>
      </c>
      <c r="L129" s="32">
        <v>34.04</v>
      </c>
      <c r="M129" s="32">
        <v>34.04</v>
      </c>
      <c r="N129" s="32">
        <v>34.04</v>
      </c>
      <c r="O129" s="32">
        <v>34.04</v>
      </c>
      <c r="P129" s="32">
        <v>34.04</v>
      </c>
      <c r="Q129" s="32">
        <v>34.04</v>
      </c>
      <c r="R129" s="32">
        <v>34.04</v>
      </c>
      <c r="S129" s="32">
        <v>34.04</v>
      </c>
      <c r="T129" s="32">
        <v>34.04</v>
      </c>
      <c r="U129" s="32">
        <v>34.04</v>
      </c>
      <c r="V129" s="32">
        <v>34.04</v>
      </c>
      <c r="W129" s="32">
        <v>34.04</v>
      </c>
      <c r="X129" s="32">
        <v>34.04</v>
      </c>
      <c r="Y129" s="33">
        <v>34.04</v>
      </c>
    </row>
    <row r="130" spans="1:25" ht="15" customHeight="1" outlineLevel="1" thickBot="1" x14ac:dyDescent="0.25">
      <c r="A130" s="2" t="s">
        <v>35</v>
      </c>
      <c r="B130" s="31">
        <v>3.2276433299999998</v>
      </c>
      <c r="C130" s="32">
        <v>3.2276433299999998</v>
      </c>
      <c r="D130" s="32">
        <v>3.2276433299999998</v>
      </c>
      <c r="E130" s="32">
        <v>3.2276433299999998</v>
      </c>
      <c r="F130" s="32">
        <v>3.2276433299999998</v>
      </c>
      <c r="G130" s="32">
        <v>3.2276433299999998</v>
      </c>
      <c r="H130" s="32">
        <v>3.2276433299999998</v>
      </c>
      <c r="I130" s="32">
        <v>3.2276433299999998</v>
      </c>
      <c r="J130" s="32">
        <v>3.2276433299999998</v>
      </c>
      <c r="K130" s="32">
        <v>3.2276433299999998</v>
      </c>
      <c r="L130" s="32">
        <v>3.2276433299999998</v>
      </c>
      <c r="M130" s="32">
        <v>3.2276433299999998</v>
      </c>
      <c r="N130" s="32">
        <v>3.2276433299999998</v>
      </c>
      <c r="O130" s="32">
        <v>3.2276433299999998</v>
      </c>
      <c r="P130" s="32">
        <v>3.2276433299999998</v>
      </c>
      <c r="Q130" s="32">
        <v>3.2276433299999998</v>
      </c>
      <c r="R130" s="32">
        <v>3.2276433299999998</v>
      </c>
      <c r="S130" s="32">
        <v>3.2276433299999998</v>
      </c>
      <c r="T130" s="32">
        <v>3.2276433299999998</v>
      </c>
      <c r="U130" s="32">
        <v>3.2276433299999998</v>
      </c>
      <c r="V130" s="32">
        <v>3.2276433299999998</v>
      </c>
      <c r="W130" s="32">
        <v>3.2276433299999998</v>
      </c>
      <c r="X130" s="32">
        <v>3.2276433299999998</v>
      </c>
      <c r="Y130" s="33">
        <v>3.2276433299999998</v>
      </c>
    </row>
    <row r="131" spans="1:25" ht="20.25" customHeight="1" thickBot="1" x14ac:dyDescent="0.25">
      <c r="A131" s="10">
        <v>24</v>
      </c>
      <c r="B131" s="28">
        <f t="shared" ref="B131:Y131" si="23">B132+B133+B134+B135</f>
        <v>995.68747559131918</v>
      </c>
      <c r="C131" s="29">
        <f t="shared" si="23"/>
        <v>1027.5633086525806</v>
      </c>
      <c r="D131" s="29">
        <f t="shared" si="23"/>
        <v>1109.1416697158938</v>
      </c>
      <c r="E131" s="29">
        <f t="shared" si="23"/>
        <v>1128.0588798586446</v>
      </c>
      <c r="F131" s="29">
        <f t="shared" si="23"/>
        <v>1129.6000863655911</v>
      </c>
      <c r="G131" s="29">
        <f t="shared" si="23"/>
        <v>1094.714180401098</v>
      </c>
      <c r="H131" s="29">
        <f t="shared" si="23"/>
        <v>1046.0553755529343</v>
      </c>
      <c r="I131" s="29">
        <f t="shared" si="23"/>
        <v>950.79167619655141</v>
      </c>
      <c r="J131" s="29">
        <f t="shared" si="23"/>
        <v>907.42118445167409</v>
      </c>
      <c r="K131" s="29">
        <f t="shared" si="23"/>
        <v>860.92277515372177</v>
      </c>
      <c r="L131" s="29">
        <f t="shared" si="23"/>
        <v>896.49698924030736</v>
      </c>
      <c r="M131" s="29">
        <f t="shared" si="23"/>
        <v>936.60510271921362</v>
      </c>
      <c r="N131" s="29">
        <f t="shared" si="23"/>
        <v>909.18800329936414</v>
      </c>
      <c r="O131" s="29">
        <f t="shared" si="23"/>
        <v>890.8695507843446</v>
      </c>
      <c r="P131" s="29">
        <f t="shared" si="23"/>
        <v>882.7655053351549</v>
      </c>
      <c r="Q131" s="29">
        <f t="shared" si="23"/>
        <v>908.48866322222261</v>
      </c>
      <c r="R131" s="29">
        <f t="shared" si="23"/>
        <v>911.54772192331291</v>
      </c>
      <c r="S131" s="29">
        <f t="shared" si="23"/>
        <v>913.21067529469167</v>
      </c>
      <c r="T131" s="29">
        <f t="shared" si="23"/>
        <v>886.22810302353753</v>
      </c>
      <c r="U131" s="29">
        <f t="shared" si="23"/>
        <v>886.4899404486888</v>
      </c>
      <c r="V131" s="29">
        <f t="shared" si="23"/>
        <v>944.68261878008184</v>
      </c>
      <c r="W131" s="29">
        <f t="shared" si="23"/>
        <v>967.32843441562488</v>
      </c>
      <c r="X131" s="29">
        <f t="shared" si="23"/>
        <v>958.25664067094294</v>
      </c>
      <c r="Y131" s="30">
        <f t="shared" si="23"/>
        <v>1032.3408351232738</v>
      </c>
    </row>
    <row r="132" spans="1:25" ht="51.75" customHeight="1" outlineLevel="1" thickBot="1" x14ac:dyDescent="0.25">
      <c r="A132" s="2" t="s">
        <v>42</v>
      </c>
      <c r="B132" s="31">
        <v>904.76983226131927</v>
      </c>
      <c r="C132" s="32">
        <v>936.64566532258061</v>
      </c>
      <c r="D132" s="32">
        <v>1018.2240263858937</v>
      </c>
      <c r="E132" s="32">
        <v>1037.1412365286444</v>
      </c>
      <c r="F132" s="32">
        <v>1038.6824430355909</v>
      </c>
      <c r="G132" s="32">
        <v>1003.796537071098</v>
      </c>
      <c r="H132" s="32">
        <v>955.13773222293412</v>
      </c>
      <c r="I132" s="32">
        <v>859.87403286655149</v>
      </c>
      <c r="J132" s="32">
        <v>816.50354112167417</v>
      </c>
      <c r="K132" s="32">
        <v>770.00513182372185</v>
      </c>
      <c r="L132" s="32">
        <v>805.57934591030744</v>
      </c>
      <c r="M132" s="32">
        <v>845.6874593892137</v>
      </c>
      <c r="N132" s="32">
        <v>818.27035996936422</v>
      </c>
      <c r="O132" s="32">
        <v>799.95190745434468</v>
      </c>
      <c r="P132" s="32">
        <v>791.84786200515498</v>
      </c>
      <c r="Q132" s="32">
        <v>817.57101989222269</v>
      </c>
      <c r="R132" s="32">
        <v>820.63007859331299</v>
      </c>
      <c r="S132" s="32">
        <v>822.29303196469175</v>
      </c>
      <c r="T132" s="32">
        <v>795.31045969353761</v>
      </c>
      <c r="U132" s="32">
        <v>795.57229711868888</v>
      </c>
      <c r="V132" s="32">
        <v>853.76497545008192</v>
      </c>
      <c r="W132" s="32">
        <v>876.41079108562496</v>
      </c>
      <c r="X132" s="32">
        <v>867.33899734094302</v>
      </c>
      <c r="Y132" s="33">
        <v>941.42319179327365</v>
      </c>
    </row>
    <row r="133" spans="1:25" ht="15" customHeight="1" outlineLevel="1" thickBot="1" x14ac:dyDescent="0.25">
      <c r="A133" s="2" t="s">
        <v>32</v>
      </c>
      <c r="B133" s="31">
        <v>53.65</v>
      </c>
      <c r="C133" s="32">
        <v>53.65</v>
      </c>
      <c r="D133" s="32">
        <v>53.65</v>
      </c>
      <c r="E133" s="32">
        <v>53.65</v>
      </c>
      <c r="F133" s="32">
        <v>53.65</v>
      </c>
      <c r="G133" s="32">
        <v>53.65</v>
      </c>
      <c r="H133" s="32">
        <v>53.65</v>
      </c>
      <c r="I133" s="32">
        <v>53.65</v>
      </c>
      <c r="J133" s="32">
        <v>53.65</v>
      </c>
      <c r="K133" s="32">
        <v>53.65</v>
      </c>
      <c r="L133" s="32">
        <v>53.65</v>
      </c>
      <c r="M133" s="32">
        <v>53.65</v>
      </c>
      <c r="N133" s="32">
        <v>53.65</v>
      </c>
      <c r="O133" s="32">
        <v>53.65</v>
      </c>
      <c r="P133" s="32">
        <v>53.65</v>
      </c>
      <c r="Q133" s="32">
        <v>53.65</v>
      </c>
      <c r="R133" s="32">
        <v>53.65</v>
      </c>
      <c r="S133" s="32">
        <v>53.65</v>
      </c>
      <c r="T133" s="32">
        <v>53.65</v>
      </c>
      <c r="U133" s="32">
        <v>53.65</v>
      </c>
      <c r="V133" s="32">
        <v>53.65</v>
      </c>
      <c r="W133" s="32">
        <v>53.65</v>
      </c>
      <c r="X133" s="32">
        <v>53.65</v>
      </c>
      <c r="Y133" s="33">
        <v>53.65</v>
      </c>
    </row>
    <row r="134" spans="1:25" ht="15" customHeight="1" outlineLevel="1" thickBot="1" x14ac:dyDescent="0.25">
      <c r="A134" s="2" t="s">
        <v>33</v>
      </c>
      <c r="B134" s="31">
        <v>34.04</v>
      </c>
      <c r="C134" s="32">
        <v>34.04</v>
      </c>
      <c r="D134" s="32">
        <v>34.04</v>
      </c>
      <c r="E134" s="32">
        <v>34.04</v>
      </c>
      <c r="F134" s="32">
        <v>34.04</v>
      </c>
      <c r="G134" s="32">
        <v>34.04</v>
      </c>
      <c r="H134" s="32">
        <v>34.04</v>
      </c>
      <c r="I134" s="32">
        <v>34.04</v>
      </c>
      <c r="J134" s="32">
        <v>34.04</v>
      </c>
      <c r="K134" s="32">
        <v>34.04</v>
      </c>
      <c r="L134" s="32">
        <v>34.04</v>
      </c>
      <c r="M134" s="32">
        <v>34.04</v>
      </c>
      <c r="N134" s="32">
        <v>34.04</v>
      </c>
      <c r="O134" s="32">
        <v>34.04</v>
      </c>
      <c r="P134" s="32">
        <v>34.04</v>
      </c>
      <c r="Q134" s="32">
        <v>34.04</v>
      </c>
      <c r="R134" s="32">
        <v>34.04</v>
      </c>
      <c r="S134" s="32">
        <v>34.04</v>
      </c>
      <c r="T134" s="32">
        <v>34.04</v>
      </c>
      <c r="U134" s="32">
        <v>34.04</v>
      </c>
      <c r="V134" s="32">
        <v>34.04</v>
      </c>
      <c r="W134" s="32">
        <v>34.04</v>
      </c>
      <c r="X134" s="32">
        <v>34.04</v>
      </c>
      <c r="Y134" s="33">
        <v>34.04</v>
      </c>
    </row>
    <row r="135" spans="1:25" ht="15" customHeight="1" outlineLevel="1" thickBot="1" x14ac:dyDescent="0.25">
      <c r="A135" s="2" t="s">
        <v>35</v>
      </c>
      <c r="B135" s="31">
        <v>3.2276433299999998</v>
      </c>
      <c r="C135" s="32">
        <v>3.2276433299999998</v>
      </c>
      <c r="D135" s="32">
        <v>3.2276433299999998</v>
      </c>
      <c r="E135" s="32">
        <v>3.2276433299999998</v>
      </c>
      <c r="F135" s="32">
        <v>3.2276433299999998</v>
      </c>
      <c r="G135" s="32">
        <v>3.2276433299999998</v>
      </c>
      <c r="H135" s="32">
        <v>3.2276433299999998</v>
      </c>
      <c r="I135" s="32">
        <v>3.2276433299999998</v>
      </c>
      <c r="J135" s="32">
        <v>3.2276433299999998</v>
      </c>
      <c r="K135" s="32">
        <v>3.2276433299999998</v>
      </c>
      <c r="L135" s="32">
        <v>3.2276433299999998</v>
      </c>
      <c r="M135" s="32">
        <v>3.2276433299999998</v>
      </c>
      <c r="N135" s="32">
        <v>3.2276433299999998</v>
      </c>
      <c r="O135" s="32">
        <v>3.2276433299999998</v>
      </c>
      <c r="P135" s="32">
        <v>3.2276433299999998</v>
      </c>
      <c r="Q135" s="32">
        <v>3.2276433299999998</v>
      </c>
      <c r="R135" s="32">
        <v>3.2276433299999998</v>
      </c>
      <c r="S135" s="32">
        <v>3.2276433299999998</v>
      </c>
      <c r="T135" s="32">
        <v>3.2276433299999998</v>
      </c>
      <c r="U135" s="32">
        <v>3.2276433299999998</v>
      </c>
      <c r="V135" s="32">
        <v>3.2276433299999998</v>
      </c>
      <c r="W135" s="32">
        <v>3.2276433299999998</v>
      </c>
      <c r="X135" s="32">
        <v>3.2276433299999998</v>
      </c>
      <c r="Y135" s="33">
        <v>3.2276433299999998</v>
      </c>
    </row>
    <row r="136" spans="1:25" ht="20.25" customHeight="1" thickBot="1" x14ac:dyDescent="0.25">
      <c r="A136" s="10">
        <v>25</v>
      </c>
      <c r="B136" s="28">
        <f t="shared" ref="B136:Y136" si="24">B137+B138+B139+B140</f>
        <v>922.53810408751656</v>
      </c>
      <c r="C136" s="29">
        <f t="shared" si="24"/>
        <v>997.34890877414091</v>
      </c>
      <c r="D136" s="29">
        <f t="shared" si="24"/>
        <v>1122.1418148699611</v>
      </c>
      <c r="E136" s="29">
        <f t="shared" si="24"/>
        <v>1126.8510721992027</v>
      </c>
      <c r="F136" s="29">
        <f t="shared" si="24"/>
        <v>1133.4696625171398</v>
      </c>
      <c r="G136" s="29">
        <f t="shared" si="24"/>
        <v>1128.6987314129017</v>
      </c>
      <c r="H136" s="29">
        <f t="shared" si="24"/>
        <v>1050.2554615597851</v>
      </c>
      <c r="I136" s="29">
        <f t="shared" si="24"/>
        <v>954.00363874717209</v>
      </c>
      <c r="J136" s="29">
        <f t="shared" si="24"/>
        <v>935.10339051872779</v>
      </c>
      <c r="K136" s="29">
        <f t="shared" si="24"/>
        <v>896.37434638824902</v>
      </c>
      <c r="L136" s="29">
        <f t="shared" si="24"/>
        <v>907.49779394861218</v>
      </c>
      <c r="M136" s="29">
        <f t="shared" si="24"/>
        <v>915.19563972831918</v>
      </c>
      <c r="N136" s="29">
        <f t="shared" si="24"/>
        <v>930.35539433401595</v>
      </c>
      <c r="O136" s="29">
        <f t="shared" si="24"/>
        <v>923.36234024906696</v>
      </c>
      <c r="P136" s="29">
        <f t="shared" si="24"/>
        <v>971.31769649321109</v>
      </c>
      <c r="Q136" s="29">
        <f t="shared" si="24"/>
        <v>1043.2194936475919</v>
      </c>
      <c r="R136" s="29">
        <f t="shared" si="24"/>
        <v>1068.4440993086914</v>
      </c>
      <c r="S136" s="29">
        <f t="shared" si="24"/>
        <v>1074.4498787631292</v>
      </c>
      <c r="T136" s="29">
        <f t="shared" si="24"/>
        <v>1064.7306907476986</v>
      </c>
      <c r="U136" s="29">
        <f t="shared" si="24"/>
        <v>1050.012601179531</v>
      </c>
      <c r="V136" s="29">
        <f t="shared" si="24"/>
        <v>1036.6906682823337</v>
      </c>
      <c r="W136" s="29">
        <f t="shared" si="24"/>
        <v>976.69297690374685</v>
      </c>
      <c r="X136" s="29">
        <f t="shared" si="24"/>
        <v>1004.7517473216957</v>
      </c>
      <c r="Y136" s="30">
        <f t="shared" si="24"/>
        <v>1093.0498333290366</v>
      </c>
    </row>
    <row r="137" spans="1:25" ht="51.75" customHeight="1" outlineLevel="1" thickBot="1" x14ac:dyDescent="0.25">
      <c r="A137" s="2" t="s">
        <v>42</v>
      </c>
      <c r="B137" s="31">
        <v>831.62046075751664</v>
      </c>
      <c r="C137" s="32">
        <v>906.43126544414099</v>
      </c>
      <c r="D137" s="32">
        <v>1031.2241715399609</v>
      </c>
      <c r="E137" s="32">
        <v>1035.9334288692025</v>
      </c>
      <c r="F137" s="32">
        <v>1042.5520191871396</v>
      </c>
      <c r="G137" s="32">
        <v>1037.7810880829015</v>
      </c>
      <c r="H137" s="32">
        <v>959.33781822978494</v>
      </c>
      <c r="I137" s="32">
        <v>863.08599541717217</v>
      </c>
      <c r="J137" s="32">
        <v>844.18574718872787</v>
      </c>
      <c r="K137" s="32">
        <v>805.4567030582491</v>
      </c>
      <c r="L137" s="32">
        <v>816.58015061861227</v>
      </c>
      <c r="M137" s="32">
        <v>824.27799639831926</v>
      </c>
      <c r="N137" s="32">
        <v>839.43775100401604</v>
      </c>
      <c r="O137" s="32">
        <v>832.44469691906704</v>
      </c>
      <c r="P137" s="32">
        <v>880.40005316321117</v>
      </c>
      <c r="Q137" s="32">
        <v>952.30185031759174</v>
      </c>
      <c r="R137" s="32">
        <v>977.52645597869127</v>
      </c>
      <c r="S137" s="32">
        <v>983.53223543312902</v>
      </c>
      <c r="T137" s="32">
        <v>973.81304741769861</v>
      </c>
      <c r="U137" s="32">
        <v>959.09495784953083</v>
      </c>
      <c r="V137" s="32">
        <v>945.77302495233357</v>
      </c>
      <c r="W137" s="32">
        <v>885.77533357374693</v>
      </c>
      <c r="X137" s="32">
        <v>913.83410399169577</v>
      </c>
      <c r="Y137" s="33">
        <v>1002.1321899990365</v>
      </c>
    </row>
    <row r="138" spans="1:25" ht="15" customHeight="1" outlineLevel="1" thickBot="1" x14ac:dyDescent="0.25">
      <c r="A138" s="2" t="s">
        <v>32</v>
      </c>
      <c r="B138" s="31">
        <v>53.65</v>
      </c>
      <c r="C138" s="32">
        <v>53.65</v>
      </c>
      <c r="D138" s="32">
        <v>53.65</v>
      </c>
      <c r="E138" s="32">
        <v>53.65</v>
      </c>
      <c r="F138" s="32">
        <v>53.65</v>
      </c>
      <c r="G138" s="32">
        <v>53.65</v>
      </c>
      <c r="H138" s="32">
        <v>53.65</v>
      </c>
      <c r="I138" s="32">
        <v>53.65</v>
      </c>
      <c r="J138" s="32">
        <v>53.65</v>
      </c>
      <c r="K138" s="32">
        <v>53.65</v>
      </c>
      <c r="L138" s="32">
        <v>53.65</v>
      </c>
      <c r="M138" s="32">
        <v>53.65</v>
      </c>
      <c r="N138" s="32">
        <v>53.65</v>
      </c>
      <c r="O138" s="32">
        <v>53.65</v>
      </c>
      <c r="P138" s="32">
        <v>53.65</v>
      </c>
      <c r="Q138" s="32">
        <v>53.65</v>
      </c>
      <c r="R138" s="32">
        <v>53.65</v>
      </c>
      <c r="S138" s="32">
        <v>53.65</v>
      </c>
      <c r="T138" s="32">
        <v>53.65</v>
      </c>
      <c r="U138" s="32">
        <v>53.65</v>
      </c>
      <c r="V138" s="32">
        <v>53.65</v>
      </c>
      <c r="W138" s="32">
        <v>53.65</v>
      </c>
      <c r="X138" s="32">
        <v>53.65</v>
      </c>
      <c r="Y138" s="33">
        <v>53.65</v>
      </c>
    </row>
    <row r="139" spans="1:25" ht="15" customHeight="1" outlineLevel="1" thickBot="1" x14ac:dyDescent="0.25">
      <c r="A139" s="2" t="s">
        <v>58</v>
      </c>
      <c r="B139" s="31">
        <v>34.04</v>
      </c>
      <c r="C139" s="32">
        <v>34.04</v>
      </c>
      <c r="D139" s="32">
        <v>34.04</v>
      </c>
      <c r="E139" s="32">
        <v>34.04</v>
      </c>
      <c r="F139" s="32">
        <v>34.04</v>
      </c>
      <c r="G139" s="32">
        <v>34.04</v>
      </c>
      <c r="H139" s="32">
        <v>34.04</v>
      </c>
      <c r="I139" s="32">
        <v>34.04</v>
      </c>
      <c r="J139" s="32">
        <v>34.04</v>
      </c>
      <c r="K139" s="32">
        <v>34.04</v>
      </c>
      <c r="L139" s="32">
        <v>34.04</v>
      </c>
      <c r="M139" s="32">
        <v>34.04</v>
      </c>
      <c r="N139" s="32">
        <v>34.04</v>
      </c>
      <c r="O139" s="32">
        <v>34.04</v>
      </c>
      <c r="P139" s="32">
        <v>34.04</v>
      </c>
      <c r="Q139" s="32">
        <v>34.04</v>
      </c>
      <c r="R139" s="32">
        <v>34.04</v>
      </c>
      <c r="S139" s="32">
        <v>34.04</v>
      </c>
      <c r="T139" s="32">
        <v>34.04</v>
      </c>
      <c r="U139" s="32">
        <v>34.04</v>
      </c>
      <c r="V139" s="32">
        <v>34.04</v>
      </c>
      <c r="W139" s="32">
        <v>34.04</v>
      </c>
      <c r="X139" s="32">
        <v>34.04</v>
      </c>
      <c r="Y139" s="33">
        <v>34.04</v>
      </c>
    </row>
    <row r="140" spans="1:25" ht="15" customHeight="1" outlineLevel="1" thickBot="1" x14ac:dyDescent="0.25">
      <c r="A140" s="2" t="s">
        <v>35</v>
      </c>
      <c r="B140" s="31">
        <v>3.2276433299999998</v>
      </c>
      <c r="C140" s="32">
        <v>3.2276433299999998</v>
      </c>
      <c r="D140" s="32">
        <v>3.2276433299999998</v>
      </c>
      <c r="E140" s="32">
        <v>3.2276433299999998</v>
      </c>
      <c r="F140" s="32">
        <v>3.2276433299999998</v>
      </c>
      <c r="G140" s="32">
        <v>3.2276433299999998</v>
      </c>
      <c r="H140" s="32">
        <v>3.2276433299999998</v>
      </c>
      <c r="I140" s="32">
        <v>3.2276433299999998</v>
      </c>
      <c r="J140" s="32">
        <v>3.2276433299999998</v>
      </c>
      <c r="K140" s="32">
        <v>3.2276433299999998</v>
      </c>
      <c r="L140" s="32">
        <v>3.2276433299999998</v>
      </c>
      <c r="M140" s="32">
        <v>3.2276433299999998</v>
      </c>
      <c r="N140" s="32">
        <v>3.2276433299999998</v>
      </c>
      <c r="O140" s="32">
        <v>3.2276433299999998</v>
      </c>
      <c r="P140" s="32">
        <v>3.2276433299999998</v>
      </c>
      <c r="Q140" s="32">
        <v>3.2276433299999998</v>
      </c>
      <c r="R140" s="32">
        <v>3.2276433299999998</v>
      </c>
      <c r="S140" s="32">
        <v>3.2276433299999998</v>
      </c>
      <c r="T140" s="32">
        <v>3.2276433299999998</v>
      </c>
      <c r="U140" s="32">
        <v>3.2276433299999998</v>
      </c>
      <c r="V140" s="32">
        <v>3.2276433299999998</v>
      </c>
      <c r="W140" s="32">
        <v>3.2276433299999998</v>
      </c>
      <c r="X140" s="32">
        <v>3.2276433299999998</v>
      </c>
      <c r="Y140" s="33">
        <v>3.2276433299999998</v>
      </c>
    </row>
    <row r="141" spans="1:25" ht="20.25" customHeight="1" thickBot="1" x14ac:dyDescent="0.25">
      <c r="A141" s="10">
        <v>26</v>
      </c>
      <c r="B141" s="28">
        <f t="shared" ref="B141:Y141" si="25">B142+B143+B144+B145</f>
        <v>1103.9848542660168</v>
      </c>
      <c r="C141" s="29">
        <f t="shared" si="25"/>
        <v>1166.5261741356874</v>
      </c>
      <c r="D141" s="29">
        <f t="shared" si="25"/>
        <v>1196.3974724709587</v>
      </c>
      <c r="E141" s="29">
        <f t="shared" si="25"/>
        <v>1217.108075457325</v>
      </c>
      <c r="F141" s="29">
        <f t="shared" si="25"/>
        <v>1273.5037405585326</v>
      </c>
      <c r="G141" s="29">
        <f t="shared" si="25"/>
        <v>1228.8783174873035</v>
      </c>
      <c r="H141" s="29">
        <f t="shared" si="25"/>
        <v>1127.5813765851092</v>
      </c>
      <c r="I141" s="29">
        <f t="shared" si="25"/>
        <v>1029.0661870193205</v>
      </c>
      <c r="J141" s="29">
        <f t="shared" si="25"/>
        <v>1018.8169889805002</v>
      </c>
      <c r="K141" s="29">
        <f t="shared" si="25"/>
        <v>965.03264524350925</v>
      </c>
      <c r="L141" s="29">
        <f t="shared" si="25"/>
        <v>933.99376626144215</v>
      </c>
      <c r="M141" s="29">
        <f t="shared" si="25"/>
        <v>921.12504933435639</v>
      </c>
      <c r="N141" s="29">
        <f t="shared" si="25"/>
        <v>949.03884428781896</v>
      </c>
      <c r="O141" s="29">
        <f t="shared" si="25"/>
        <v>925.2945402305794</v>
      </c>
      <c r="P141" s="29">
        <f t="shared" si="25"/>
        <v>924.73133834742487</v>
      </c>
      <c r="Q141" s="29">
        <f t="shared" si="25"/>
        <v>913.36452911173228</v>
      </c>
      <c r="R141" s="29">
        <f t="shared" si="25"/>
        <v>941.26194394129072</v>
      </c>
      <c r="S141" s="29">
        <f t="shared" si="25"/>
        <v>901.4857430409827</v>
      </c>
      <c r="T141" s="29">
        <f t="shared" si="25"/>
        <v>844.63463849548884</v>
      </c>
      <c r="U141" s="29">
        <f t="shared" si="25"/>
        <v>884.654441161573</v>
      </c>
      <c r="V141" s="29">
        <f t="shared" si="25"/>
        <v>918.47508685191531</v>
      </c>
      <c r="W141" s="29">
        <f t="shared" si="25"/>
        <v>953.53816607927399</v>
      </c>
      <c r="X141" s="29">
        <f t="shared" si="25"/>
        <v>1001.5358498517392</v>
      </c>
      <c r="Y141" s="30">
        <f t="shared" si="25"/>
        <v>1041.7569602327751</v>
      </c>
    </row>
    <row r="142" spans="1:25" ht="51.75" customHeight="1" outlineLevel="1" thickBot="1" x14ac:dyDescent="0.25">
      <c r="A142" s="2" t="s">
        <v>42</v>
      </c>
      <c r="B142" s="31">
        <v>1013.0672109360166</v>
      </c>
      <c r="C142" s="32">
        <v>1075.6085308056872</v>
      </c>
      <c r="D142" s="32">
        <v>1105.4798291409586</v>
      </c>
      <c r="E142" s="32">
        <v>1126.1904321273248</v>
      </c>
      <c r="F142" s="32">
        <v>1182.5860972285325</v>
      </c>
      <c r="G142" s="32">
        <v>1137.9606741573034</v>
      </c>
      <c r="H142" s="32">
        <v>1036.663733255109</v>
      </c>
      <c r="I142" s="32">
        <v>938.14854368932049</v>
      </c>
      <c r="J142" s="32">
        <v>927.89934565050032</v>
      </c>
      <c r="K142" s="32">
        <v>874.11500191350933</v>
      </c>
      <c r="L142" s="32">
        <v>843.07612293144223</v>
      </c>
      <c r="M142" s="32">
        <v>830.20740600435647</v>
      </c>
      <c r="N142" s="32">
        <v>858.12120095781904</v>
      </c>
      <c r="O142" s="32">
        <v>834.37689690057948</v>
      </c>
      <c r="P142" s="32">
        <v>833.81369501742495</v>
      </c>
      <c r="Q142" s="32">
        <v>822.44688578173236</v>
      </c>
      <c r="R142" s="32">
        <v>850.34430061129081</v>
      </c>
      <c r="S142" s="32">
        <v>810.56809971098278</v>
      </c>
      <c r="T142" s="32">
        <v>753.71699516548892</v>
      </c>
      <c r="U142" s="32">
        <v>793.73679783157309</v>
      </c>
      <c r="V142" s="32">
        <v>827.55744352191539</v>
      </c>
      <c r="W142" s="32">
        <v>862.62052274927407</v>
      </c>
      <c r="X142" s="32">
        <v>910.61820652173924</v>
      </c>
      <c r="Y142" s="33">
        <v>950.83931690277507</v>
      </c>
    </row>
    <row r="143" spans="1:25" ht="15" customHeight="1" outlineLevel="1" thickBot="1" x14ac:dyDescent="0.25">
      <c r="A143" s="2" t="s">
        <v>32</v>
      </c>
      <c r="B143" s="31">
        <v>53.65</v>
      </c>
      <c r="C143" s="32">
        <v>53.65</v>
      </c>
      <c r="D143" s="32">
        <v>53.65</v>
      </c>
      <c r="E143" s="32">
        <v>53.65</v>
      </c>
      <c r="F143" s="32">
        <v>53.65</v>
      </c>
      <c r="G143" s="32">
        <v>53.65</v>
      </c>
      <c r="H143" s="32">
        <v>53.65</v>
      </c>
      <c r="I143" s="32">
        <v>53.65</v>
      </c>
      <c r="J143" s="32">
        <v>53.65</v>
      </c>
      <c r="K143" s="32">
        <v>53.65</v>
      </c>
      <c r="L143" s="32">
        <v>53.65</v>
      </c>
      <c r="M143" s="32">
        <v>53.65</v>
      </c>
      <c r="N143" s="32">
        <v>53.65</v>
      </c>
      <c r="O143" s="32">
        <v>53.65</v>
      </c>
      <c r="P143" s="32">
        <v>53.65</v>
      </c>
      <c r="Q143" s="32">
        <v>53.65</v>
      </c>
      <c r="R143" s="32">
        <v>53.65</v>
      </c>
      <c r="S143" s="32">
        <v>53.65</v>
      </c>
      <c r="T143" s="32">
        <v>53.65</v>
      </c>
      <c r="U143" s="32">
        <v>53.65</v>
      </c>
      <c r="V143" s="32">
        <v>53.65</v>
      </c>
      <c r="W143" s="32">
        <v>53.65</v>
      </c>
      <c r="X143" s="32">
        <v>53.65</v>
      </c>
      <c r="Y143" s="33">
        <v>53.65</v>
      </c>
    </row>
    <row r="144" spans="1:25" ht="15" customHeight="1" outlineLevel="1" thickBot="1" x14ac:dyDescent="0.25">
      <c r="A144" s="2" t="s">
        <v>58</v>
      </c>
      <c r="B144" s="31">
        <v>34.04</v>
      </c>
      <c r="C144" s="32">
        <v>34.04</v>
      </c>
      <c r="D144" s="32">
        <v>34.04</v>
      </c>
      <c r="E144" s="32">
        <v>34.04</v>
      </c>
      <c r="F144" s="32">
        <v>34.04</v>
      </c>
      <c r="G144" s="32">
        <v>34.04</v>
      </c>
      <c r="H144" s="32">
        <v>34.04</v>
      </c>
      <c r="I144" s="32">
        <v>34.04</v>
      </c>
      <c r="J144" s="32">
        <v>34.04</v>
      </c>
      <c r="K144" s="32">
        <v>34.04</v>
      </c>
      <c r="L144" s="32">
        <v>34.04</v>
      </c>
      <c r="M144" s="32">
        <v>34.04</v>
      </c>
      <c r="N144" s="32">
        <v>34.04</v>
      </c>
      <c r="O144" s="32">
        <v>34.04</v>
      </c>
      <c r="P144" s="32">
        <v>34.04</v>
      </c>
      <c r="Q144" s="32">
        <v>34.04</v>
      </c>
      <c r="R144" s="32">
        <v>34.04</v>
      </c>
      <c r="S144" s="32">
        <v>34.04</v>
      </c>
      <c r="T144" s="32">
        <v>34.04</v>
      </c>
      <c r="U144" s="32">
        <v>34.04</v>
      </c>
      <c r="V144" s="32">
        <v>34.04</v>
      </c>
      <c r="W144" s="32">
        <v>34.04</v>
      </c>
      <c r="X144" s="32">
        <v>34.04</v>
      </c>
      <c r="Y144" s="33">
        <v>34.04</v>
      </c>
    </row>
    <row r="145" spans="1:25" ht="15" customHeight="1" outlineLevel="1" thickBot="1" x14ac:dyDescent="0.25">
      <c r="A145" s="2" t="s">
        <v>35</v>
      </c>
      <c r="B145" s="31">
        <v>3.2276433299999998</v>
      </c>
      <c r="C145" s="32">
        <v>3.2276433299999998</v>
      </c>
      <c r="D145" s="32">
        <v>3.2276433299999998</v>
      </c>
      <c r="E145" s="32">
        <v>3.2276433299999998</v>
      </c>
      <c r="F145" s="32">
        <v>3.2276433299999998</v>
      </c>
      <c r="G145" s="32">
        <v>3.2276433299999998</v>
      </c>
      <c r="H145" s="32">
        <v>3.2276433299999998</v>
      </c>
      <c r="I145" s="32">
        <v>3.2276433299999998</v>
      </c>
      <c r="J145" s="32">
        <v>3.2276433299999998</v>
      </c>
      <c r="K145" s="32">
        <v>3.2276433299999998</v>
      </c>
      <c r="L145" s="32">
        <v>3.2276433299999998</v>
      </c>
      <c r="M145" s="32">
        <v>3.2276433299999998</v>
      </c>
      <c r="N145" s="32">
        <v>3.2276433299999998</v>
      </c>
      <c r="O145" s="32">
        <v>3.2276433299999998</v>
      </c>
      <c r="P145" s="32">
        <v>3.2276433299999998</v>
      </c>
      <c r="Q145" s="32">
        <v>3.2276433299999998</v>
      </c>
      <c r="R145" s="32">
        <v>3.2276433299999998</v>
      </c>
      <c r="S145" s="32">
        <v>3.2276433299999998</v>
      </c>
      <c r="T145" s="32">
        <v>3.2276433299999998</v>
      </c>
      <c r="U145" s="32">
        <v>3.2276433299999998</v>
      </c>
      <c r="V145" s="32">
        <v>3.2276433299999998</v>
      </c>
      <c r="W145" s="32">
        <v>3.2276433299999998</v>
      </c>
      <c r="X145" s="32">
        <v>3.2276433299999998</v>
      </c>
      <c r="Y145" s="33">
        <v>3.2276433299999998</v>
      </c>
    </row>
    <row r="146" spans="1:25" ht="20.25" customHeight="1" thickBot="1" x14ac:dyDescent="0.25">
      <c r="A146" s="10">
        <v>27</v>
      </c>
      <c r="B146" s="28">
        <f t="shared" ref="B146:Y146" si="26">B147+B148+B149+B150</f>
        <v>1062.5388436417693</v>
      </c>
      <c r="C146" s="29">
        <f t="shared" si="26"/>
        <v>1112.4631510283045</v>
      </c>
      <c r="D146" s="29">
        <f t="shared" si="26"/>
        <v>1170.9224547233798</v>
      </c>
      <c r="E146" s="29">
        <f t="shared" si="26"/>
        <v>1143.3936941608897</v>
      </c>
      <c r="F146" s="29">
        <f t="shared" si="26"/>
        <v>1142.0193723207522</v>
      </c>
      <c r="G146" s="29">
        <f t="shared" si="26"/>
        <v>1134.1016675969365</v>
      </c>
      <c r="H146" s="29">
        <f t="shared" si="26"/>
        <v>1025.2389008773662</v>
      </c>
      <c r="I146" s="29">
        <f t="shared" si="26"/>
        <v>946.05320449015119</v>
      </c>
      <c r="J146" s="29">
        <f t="shared" si="26"/>
        <v>940.27987243216705</v>
      </c>
      <c r="K146" s="29">
        <f t="shared" si="26"/>
        <v>904.23818463478688</v>
      </c>
      <c r="L146" s="29">
        <f t="shared" si="26"/>
        <v>879.20488058233821</v>
      </c>
      <c r="M146" s="29">
        <f t="shared" si="26"/>
        <v>843.03695576680479</v>
      </c>
      <c r="N146" s="29">
        <f t="shared" si="26"/>
        <v>824.58154961155924</v>
      </c>
      <c r="O146" s="29">
        <f t="shared" si="26"/>
        <v>873.09807900611997</v>
      </c>
      <c r="P146" s="29">
        <f t="shared" si="26"/>
        <v>846.28028741854416</v>
      </c>
      <c r="Q146" s="29">
        <f t="shared" si="26"/>
        <v>808.39700775426741</v>
      </c>
      <c r="R146" s="29">
        <f t="shared" si="26"/>
        <v>817.12051218245892</v>
      </c>
      <c r="S146" s="29">
        <f t="shared" si="26"/>
        <v>775.15204398681442</v>
      </c>
      <c r="T146" s="29">
        <f t="shared" si="26"/>
        <v>770.51307795753485</v>
      </c>
      <c r="U146" s="29">
        <f t="shared" si="26"/>
        <v>807.5485637947005</v>
      </c>
      <c r="V146" s="29">
        <f t="shared" si="26"/>
        <v>800.35643918326946</v>
      </c>
      <c r="W146" s="29">
        <f t="shared" si="26"/>
        <v>796.86038567053231</v>
      </c>
      <c r="X146" s="29">
        <f t="shared" si="26"/>
        <v>890.53125232237244</v>
      </c>
      <c r="Y146" s="30">
        <f t="shared" si="26"/>
        <v>920.18678601644831</v>
      </c>
    </row>
    <row r="147" spans="1:25" ht="51.75" customHeight="1" outlineLevel="1" thickBot="1" x14ac:dyDescent="0.25">
      <c r="A147" s="2" t="s">
        <v>42</v>
      </c>
      <c r="B147" s="31">
        <v>971.62120031176926</v>
      </c>
      <c r="C147" s="32">
        <v>1021.5455076983044</v>
      </c>
      <c r="D147" s="32">
        <v>1080.0048113933797</v>
      </c>
      <c r="E147" s="32">
        <v>1052.4760508308896</v>
      </c>
      <c r="F147" s="32">
        <v>1051.101728990752</v>
      </c>
      <c r="G147" s="32">
        <v>1043.1840242669364</v>
      </c>
      <c r="H147" s="32">
        <v>934.32125754736626</v>
      </c>
      <c r="I147" s="32">
        <v>855.13556116015127</v>
      </c>
      <c r="J147" s="32">
        <v>849.36222910216713</v>
      </c>
      <c r="K147" s="32">
        <v>813.32054130478696</v>
      </c>
      <c r="L147" s="32">
        <v>788.28723725233829</v>
      </c>
      <c r="M147" s="32">
        <v>752.11931243680488</v>
      </c>
      <c r="N147" s="32">
        <v>733.66390628155932</v>
      </c>
      <c r="O147" s="32">
        <v>782.18043567612006</v>
      </c>
      <c r="P147" s="32">
        <v>755.36264408854424</v>
      </c>
      <c r="Q147" s="32">
        <v>717.47936442426749</v>
      </c>
      <c r="R147" s="32">
        <v>726.20286885245901</v>
      </c>
      <c r="S147" s="32">
        <v>684.2344006568145</v>
      </c>
      <c r="T147" s="32">
        <v>679.59543462753493</v>
      </c>
      <c r="U147" s="32">
        <v>716.63092046470058</v>
      </c>
      <c r="V147" s="32">
        <v>709.43879585326954</v>
      </c>
      <c r="W147" s="32">
        <v>705.94274234053239</v>
      </c>
      <c r="X147" s="32">
        <v>799.61360899237252</v>
      </c>
      <c r="Y147" s="33">
        <v>829.26914268644839</v>
      </c>
    </row>
    <row r="148" spans="1:25" ht="15" customHeight="1" outlineLevel="1" thickBot="1" x14ac:dyDescent="0.25">
      <c r="A148" s="2" t="s">
        <v>32</v>
      </c>
      <c r="B148" s="31">
        <v>53.65</v>
      </c>
      <c r="C148" s="32">
        <v>53.65</v>
      </c>
      <c r="D148" s="32">
        <v>53.65</v>
      </c>
      <c r="E148" s="32">
        <v>53.65</v>
      </c>
      <c r="F148" s="32">
        <v>53.65</v>
      </c>
      <c r="G148" s="32">
        <v>53.65</v>
      </c>
      <c r="H148" s="32">
        <v>53.65</v>
      </c>
      <c r="I148" s="32">
        <v>53.65</v>
      </c>
      <c r="J148" s="32">
        <v>53.65</v>
      </c>
      <c r="K148" s="32">
        <v>53.65</v>
      </c>
      <c r="L148" s="32">
        <v>53.65</v>
      </c>
      <c r="M148" s="32">
        <v>53.65</v>
      </c>
      <c r="N148" s="32">
        <v>53.65</v>
      </c>
      <c r="O148" s="32">
        <v>53.65</v>
      </c>
      <c r="P148" s="32">
        <v>53.65</v>
      </c>
      <c r="Q148" s="32">
        <v>53.65</v>
      </c>
      <c r="R148" s="32">
        <v>53.65</v>
      </c>
      <c r="S148" s="32">
        <v>53.65</v>
      </c>
      <c r="T148" s="32">
        <v>53.65</v>
      </c>
      <c r="U148" s="32">
        <v>53.65</v>
      </c>
      <c r="V148" s="32">
        <v>53.65</v>
      </c>
      <c r="W148" s="32">
        <v>53.65</v>
      </c>
      <c r="X148" s="32">
        <v>53.65</v>
      </c>
      <c r="Y148" s="33">
        <v>53.65</v>
      </c>
    </row>
    <row r="149" spans="1:25" ht="15" customHeight="1" outlineLevel="1" thickBot="1" x14ac:dyDescent="0.25">
      <c r="A149" s="2" t="s">
        <v>58</v>
      </c>
      <c r="B149" s="31">
        <v>34.04</v>
      </c>
      <c r="C149" s="32">
        <v>34.04</v>
      </c>
      <c r="D149" s="32">
        <v>34.04</v>
      </c>
      <c r="E149" s="32">
        <v>34.04</v>
      </c>
      <c r="F149" s="32">
        <v>34.04</v>
      </c>
      <c r="G149" s="32">
        <v>34.04</v>
      </c>
      <c r="H149" s="32">
        <v>34.04</v>
      </c>
      <c r="I149" s="32">
        <v>34.04</v>
      </c>
      <c r="J149" s="32">
        <v>34.04</v>
      </c>
      <c r="K149" s="32">
        <v>34.04</v>
      </c>
      <c r="L149" s="32">
        <v>34.04</v>
      </c>
      <c r="M149" s="32">
        <v>34.04</v>
      </c>
      <c r="N149" s="32">
        <v>34.04</v>
      </c>
      <c r="O149" s="32">
        <v>34.04</v>
      </c>
      <c r="P149" s="32">
        <v>34.04</v>
      </c>
      <c r="Q149" s="32">
        <v>34.04</v>
      </c>
      <c r="R149" s="32">
        <v>34.04</v>
      </c>
      <c r="S149" s="32">
        <v>34.04</v>
      </c>
      <c r="T149" s="32">
        <v>34.04</v>
      </c>
      <c r="U149" s="32">
        <v>34.04</v>
      </c>
      <c r="V149" s="32">
        <v>34.04</v>
      </c>
      <c r="W149" s="32">
        <v>34.04</v>
      </c>
      <c r="X149" s="32">
        <v>34.04</v>
      </c>
      <c r="Y149" s="33">
        <v>34.04</v>
      </c>
    </row>
    <row r="150" spans="1:25" ht="15" customHeight="1" outlineLevel="1" thickBot="1" x14ac:dyDescent="0.25">
      <c r="A150" s="2" t="s">
        <v>35</v>
      </c>
      <c r="B150" s="31">
        <v>3.2276433299999998</v>
      </c>
      <c r="C150" s="32">
        <v>3.2276433299999998</v>
      </c>
      <c r="D150" s="32">
        <v>3.2276433299999998</v>
      </c>
      <c r="E150" s="32">
        <v>3.2276433299999998</v>
      </c>
      <c r="F150" s="32">
        <v>3.2276433299999998</v>
      </c>
      <c r="G150" s="32">
        <v>3.2276433299999998</v>
      </c>
      <c r="H150" s="32">
        <v>3.2276433299999998</v>
      </c>
      <c r="I150" s="32">
        <v>3.2276433299999998</v>
      </c>
      <c r="J150" s="32">
        <v>3.2276433299999998</v>
      </c>
      <c r="K150" s="32">
        <v>3.2276433299999998</v>
      </c>
      <c r="L150" s="32">
        <v>3.2276433299999998</v>
      </c>
      <c r="M150" s="32">
        <v>3.2276433299999998</v>
      </c>
      <c r="N150" s="32">
        <v>3.2276433299999998</v>
      </c>
      <c r="O150" s="32">
        <v>3.2276433299999998</v>
      </c>
      <c r="P150" s="32">
        <v>3.2276433299999998</v>
      </c>
      <c r="Q150" s="32">
        <v>3.2276433299999998</v>
      </c>
      <c r="R150" s="32">
        <v>3.2276433299999998</v>
      </c>
      <c r="S150" s="32">
        <v>3.2276433299999998</v>
      </c>
      <c r="T150" s="32">
        <v>3.2276433299999998</v>
      </c>
      <c r="U150" s="32">
        <v>3.2276433299999998</v>
      </c>
      <c r="V150" s="32">
        <v>3.2276433299999998</v>
      </c>
      <c r="W150" s="32">
        <v>3.2276433299999998</v>
      </c>
      <c r="X150" s="32">
        <v>3.2276433299999998</v>
      </c>
      <c r="Y150" s="33">
        <v>3.2276433299999998</v>
      </c>
    </row>
    <row r="151" spans="1:25" ht="20.25" customHeight="1" thickBot="1" x14ac:dyDescent="0.25">
      <c r="A151" s="10">
        <v>28</v>
      </c>
      <c r="B151" s="28">
        <f t="shared" ref="B151:Y151" si="27">B152+B153+B154+B155</f>
        <v>1059.3825727970848</v>
      </c>
      <c r="C151" s="29">
        <f t="shared" si="27"/>
        <v>1111.4703526896062</v>
      </c>
      <c r="D151" s="29">
        <f t="shared" si="27"/>
        <v>1178.9530909054258</v>
      </c>
      <c r="E151" s="29">
        <f t="shared" si="27"/>
        <v>1196.4071988195556</v>
      </c>
      <c r="F151" s="29">
        <f t="shared" si="27"/>
        <v>1195.246863075223</v>
      </c>
      <c r="G151" s="29">
        <f t="shared" si="27"/>
        <v>1188.2426037730381</v>
      </c>
      <c r="H151" s="29">
        <f t="shared" si="27"/>
        <v>1142.5849700626734</v>
      </c>
      <c r="I151" s="29">
        <f t="shared" si="27"/>
        <v>1063.4379602743315</v>
      </c>
      <c r="J151" s="29">
        <f t="shared" si="27"/>
        <v>1004.6266216581733</v>
      </c>
      <c r="K151" s="29">
        <f t="shared" si="27"/>
        <v>987.61416174416786</v>
      </c>
      <c r="L151" s="29">
        <f t="shared" si="27"/>
        <v>990.79181948338521</v>
      </c>
      <c r="M151" s="29">
        <f t="shared" si="27"/>
        <v>990.97706103647636</v>
      </c>
      <c r="N151" s="29">
        <f t="shared" si="27"/>
        <v>997.49401045827244</v>
      </c>
      <c r="O151" s="29">
        <f t="shared" si="27"/>
        <v>884.95445925039792</v>
      </c>
      <c r="P151" s="29">
        <f t="shared" si="27"/>
        <v>856.44731949712639</v>
      </c>
      <c r="Q151" s="29">
        <f t="shared" si="27"/>
        <v>824.55118691391056</v>
      </c>
      <c r="R151" s="29">
        <f t="shared" si="27"/>
        <v>690.51094476540663</v>
      </c>
      <c r="S151" s="29">
        <f t="shared" si="27"/>
        <v>632.9432320981158</v>
      </c>
      <c r="T151" s="29">
        <f t="shared" si="27"/>
        <v>667.72365027833564</v>
      </c>
      <c r="U151" s="29">
        <f t="shared" si="27"/>
        <v>739.44232320304354</v>
      </c>
      <c r="V151" s="29">
        <f t="shared" si="27"/>
        <v>742.35878861101799</v>
      </c>
      <c r="W151" s="29">
        <f t="shared" si="27"/>
        <v>741.21441068559091</v>
      </c>
      <c r="X151" s="29">
        <f t="shared" si="27"/>
        <v>813.59966413237737</v>
      </c>
      <c r="Y151" s="30">
        <f t="shared" si="27"/>
        <v>921.40173738255874</v>
      </c>
    </row>
    <row r="152" spans="1:25" ht="51.75" customHeight="1" thickBot="1" x14ac:dyDescent="0.25">
      <c r="A152" s="2" t="s">
        <v>42</v>
      </c>
      <c r="B152" s="31">
        <v>968.46492946708463</v>
      </c>
      <c r="C152" s="32">
        <v>1020.5527093596061</v>
      </c>
      <c r="D152" s="32">
        <v>1088.0354475754257</v>
      </c>
      <c r="E152" s="32">
        <v>1105.4895554895554</v>
      </c>
      <c r="F152" s="32">
        <v>1104.3292197452229</v>
      </c>
      <c r="G152" s="32">
        <v>1097.324960443038</v>
      </c>
      <c r="H152" s="32">
        <v>1051.6673267326732</v>
      </c>
      <c r="I152" s="32">
        <v>972.52031694433151</v>
      </c>
      <c r="J152" s="32">
        <v>913.70897832817343</v>
      </c>
      <c r="K152" s="32">
        <v>896.69651841416794</v>
      </c>
      <c r="L152" s="32">
        <v>899.87417615338529</v>
      </c>
      <c r="M152" s="32">
        <v>900.05941770647644</v>
      </c>
      <c r="N152" s="32">
        <v>906.57636712827252</v>
      </c>
      <c r="O152" s="32">
        <v>794.036815920398</v>
      </c>
      <c r="P152" s="32">
        <v>765.52967616712647</v>
      </c>
      <c r="Q152" s="32">
        <v>733.63354358391064</v>
      </c>
      <c r="R152" s="32">
        <v>599.59330143540672</v>
      </c>
      <c r="S152" s="32">
        <v>542.02558876811588</v>
      </c>
      <c r="T152" s="32">
        <v>576.80600694833572</v>
      </c>
      <c r="U152" s="32">
        <v>648.52467987304362</v>
      </c>
      <c r="V152" s="32">
        <v>651.44114528101807</v>
      </c>
      <c r="W152" s="32">
        <v>650.29676735559099</v>
      </c>
      <c r="X152" s="32">
        <v>722.68202080237745</v>
      </c>
      <c r="Y152" s="33">
        <v>830.48409405255882</v>
      </c>
    </row>
    <row r="153" spans="1:25" ht="15" customHeight="1" thickBot="1" x14ac:dyDescent="0.25">
      <c r="A153" s="2" t="s">
        <v>32</v>
      </c>
      <c r="B153" s="31">
        <v>53.65</v>
      </c>
      <c r="C153" s="32">
        <v>53.65</v>
      </c>
      <c r="D153" s="32">
        <v>53.65</v>
      </c>
      <c r="E153" s="32">
        <v>53.65</v>
      </c>
      <c r="F153" s="32">
        <v>53.65</v>
      </c>
      <c r="G153" s="32">
        <v>53.65</v>
      </c>
      <c r="H153" s="32">
        <v>53.65</v>
      </c>
      <c r="I153" s="32">
        <v>53.65</v>
      </c>
      <c r="J153" s="32">
        <v>53.65</v>
      </c>
      <c r="K153" s="32">
        <v>53.65</v>
      </c>
      <c r="L153" s="32">
        <v>53.65</v>
      </c>
      <c r="M153" s="32">
        <v>53.65</v>
      </c>
      <c r="N153" s="32">
        <v>53.65</v>
      </c>
      <c r="O153" s="32">
        <v>53.65</v>
      </c>
      <c r="P153" s="32">
        <v>53.65</v>
      </c>
      <c r="Q153" s="32">
        <v>53.65</v>
      </c>
      <c r="R153" s="32">
        <v>53.65</v>
      </c>
      <c r="S153" s="32">
        <v>53.65</v>
      </c>
      <c r="T153" s="32">
        <v>53.65</v>
      </c>
      <c r="U153" s="32">
        <v>53.65</v>
      </c>
      <c r="V153" s="32">
        <v>53.65</v>
      </c>
      <c r="W153" s="32">
        <v>53.65</v>
      </c>
      <c r="X153" s="32">
        <v>53.65</v>
      </c>
      <c r="Y153" s="33">
        <v>53.65</v>
      </c>
    </row>
    <row r="154" spans="1:25" ht="15" customHeight="1" thickBot="1" x14ac:dyDescent="0.25">
      <c r="A154" s="2" t="s">
        <v>58</v>
      </c>
      <c r="B154" s="31">
        <v>34.04</v>
      </c>
      <c r="C154" s="32">
        <v>34.04</v>
      </c>
      <c r="D154" s="32">
        <v>34.04</v>
      </c>
      <c r="E154" s="32">
        <v>34.04</v>
      </c>
      <c r="F154" s="32">
        <v>34.04</v>
      </c>
      <c r="G154" s="32">
        <v>34.04</v>
      </c>
      <c r="H154" s="32">
        <v>34.04</v>
      </c>
      <c r="I154" s="32">
        <v>34.04</v>
      </c>
      <c r="J154" s="32">
        <v>34.04</v>
      </c>
      <c r="K154" s="32">
        <v>34.04</v>
      </c>
      <c r="L154" s="32">
        <v>34.04</v>
      </c>
      <c r="M154" s="32">
        <v>34.04</v>
      </c>
      <c r="N154" s="32">
        <v>34.04</v>
      </c>
      <c r="O154" s="32">
        <v>34.04</v>
      </c>
      <c r="P154" s="32">
        <v>34.04</v>
      </c>
      <c r="Q154" s="32">
        <v>34.04</v>
      </c>
      <c r="R154" s="32">
        <v>34.04</v>
      </c>
      <c r="S154" s="32">
        <v>34.04</v>
      </c>
      <c r="T154" s="32">
        <v>34.04</v>
      </c>
      <c r="U154" s="32">
        <v>34.04</v>
      </c>
      <c r="V154" s="32">
        <v>34.04</v>
      </c>
      <c r="W154" s="32">
        <v>34.04</v>
      </c>
      <c r="X154" s="32">
        <v>34.04</v>
      </c>
      <c r="Y154" s="33">
        <v>34.04</v>
      </c>
    </row>
    <row r="155" spans="1:25" ht="15" customHeight="1" thickBot="1" x14ac:dyDescent="0.25">
      <c r="A155" s="2" t="s">
        <v>35</v>
      </c>
      <c r="B155" s="31">
        <v>3.2276433299999998</v>
      </c>
      <c r="C155" s="32">
        <v>3.2276433299999998</v>
      </c>
      <c r="D155" s="32">
        <v>3.2276433299999998</v>
      </c>
      <c r="E155" s="32">
        <v>3.2276433299999998</v>
      </c>
      <c r="F155" s="32">
        <v>3.2276433299999998</v>
      </c>
      <c r="G155" s="32">
        <v>3.2276433299999998</v>
      </c>
      <c r="H155" s="32">
        <v>3.2276433299999998</v>
      </c>
      <c r="I155" s="32">
        <v>3.2276433299999998</v>
      </c>
      <c r="J155" s="32">
        <v>3.2276433299999998</v>
      </c>
      <c r="K155" s="32">
        <v>3.2276433299999998</v>
      </c>
      <c r="L155" s="32">
        <v>3.2276433299999998</v>
      </c>
      <c r="M155" s="32">
        <v>3.2276433299999998</v>
      </c>
      <c r="N155" s="32">
        <v>3.2276433299999998</v>
      </c>
      <c r="O155" s="32">
        <v>3.2276433299999998</v>
      </c>
      <c r="P155" s="32">
        <v>3.2276433299999998</v>
      </c>
      <c r="Q155" s="32">
        <v>3.2276433299999998</v>
      </c>
      <c r="R155" s="32">
        <v>3.2276433299999998</v>
      </c>
      <c r="S155" s="32">
        <v>3.2276433299999998</v>
      </c>
      <c r="T155" s="32">
        <v>3.2276433299999998</v>
      </c>
      <c r="U155" s="32">
        <v>3.2276433299999998</v>
      </c>
      <c r="V155" s="32">
        <v>3.2276433299999998</v>
      </c>
      <c r="W155" s="32">
        <v>3.2276433299999998</v>
      </c>
      <c r="X155" s="32">
        <v>3.2276433299999998</v>
      </c>
      <c r="Y155" s="33">
        <v>3.2276433299999998</v>
      </c>
    </row>
    <row r="156" spans="1:25" ht="20.25" customHeight="1" thickBot="1" x14ac:dyDescent="0.25">
      <c r="A156" s="10">
        <v>29</v>
      </c>
      <c r="B156" s="28">
        <f>B157+B158+B159+B160</f>
        <v>897.41254402779919</v>
      </c>
      <c r="C156" s="28">
        <f t="shared" ref="C156:Y156" si="28">C157+C158+C159+C160</f>
        <v>911.47062880606234</v>
      </c>
      <c r="D156" s="28">
        <f t="shared" si="28"/>
        <v>970.35077189988885</v>
      </c>
      <c r="E156" s="28">
        <f t="shared" si="28"/>
        <v>985.19857255744455</v>
      </c>
      <c r="F156" s="28">
        <f t="shared" si="28"/>
        <v>995.72280994239532</v>
      </c>
      <c r="G156" s="28">
        <f t="shared" si="28"/>
        <v>992.35632000863734</v>
      </c>
      <c r="H156" s="28">
        <f t="shared" si="28"/>
        <v>986.18177176041536</v>
      </c>
      <c r="I156" s="28">
        <f t="shared" si="28"/>
        <v>901.10935086455186</v>
      </c>
      <c r="J156" s="28">
        <f t="shared" si="28"/>
        <v>833.6568511626657</v>
      </c>
      <c r="K156" s="28">
        <f t="shared" si="28"/>
        <v>714.09238966596388</v>
      </c>
      <c r="L156" s="28">
        <f t="shared" si="28"/>
        <v>728.45544998397099</v>
      </c>
      <c r="M156" s="28">
        <f t="shared" si="28"/>
        <v>777.31069778935273</v>
      </c>
      <c r="N156" s="28">
        <f t="shared" si="28"/>
        <v>794.55207359639792</v>
      </c>
      <c r="O156" s="28">
        <f t="shared" si="28"/>
        <v>784.74410301489331</v>
      </c>
      <c r="P156" s="28">
        <f t="shared" si="28"/>
        <v>769.98307542876535</v>
      </c>
      <c r="Q156" s="28">
        <f t="shared" si="28"/>
        <v>792.13987933943042</v>
      </c>
      <c r="R156" s="28">
        <f t="shared" si="28"/>
        <v>812.39348301035955</v>
      </c>
      <c r="S156" s="28">
        <f t="shared" si="28"/>
        <v>783.67745147168</v>
      </c>
      <c r="T156" s="28">
        <f t="shared" si="28"/>
        <v>687.072340821392</v>
      </c>
      <c r="U156" s="28">
        <f t="shared" si="28"/>
        <v>665.96207176419784</v>
      </c>
      <c r="V156" s="28">
        <f t="shared" si="28"/>
        <v>669.65652961919034</v>
      </c>
      <c r="W156" s="28">
        <f t="shared" si="28"/>
        <v>695.77645996737544</v>
      </c>
      <c r="X156" s="28">
        <f t="shared" si="28"/>
        <v>736.33306114560958</v>
      </c>
      <c r="Y156" s="28">
        <f t="shared" si="28"/>
        <v>829.16046254313051</v>
      </c>
    </row>
    <row r="157" spans="1:25" ht="51.75" customHeight="1" thickBot="1" x14ac:dyDescent="0.25">
      <c r="A157" s="2" t="s">
        <v>42</v>
      </c>
      <c r="B157" s="31">
        <v>806.49490069779927</v>
      </c>
      <c r="C157" s="32">
        <v>820.55298547606242</v>
      </c>
      <c r="D157" s="32">
        <v>879.43312856988894</v>
      </c>
      <c r="E157" s="32">
        <v>894.28092922744463</v>
      </c>
      <c r="F157" s="32">
        <v>904.8051666123954</v>
      </c>
      <c r="G157" s="32">
        <v>901.43867667863742</v>
      </c>
      <c r="H157" s="32">
        <v>895.26412843041544</v>
      </c>
      <c r="I157" s="32">
        <v>810.19170753455194</v>
      </c>
      <c r="J157" s="32">
        <v>742.73920783266578</v>
      </c>
      <c r="K157" s="32">
        <v>623.17474633596396</v>
      </c>
      <c r="L157" s="32">
        <v>637.53780665397107</v>
      </c>
      <c r="M157" s="32">
        <v>686.39305445935281</v>
      </c>
      <c r="N157" s="32">
        <v>703.634430266398</v>
      </c>
      <c r="O157" s="32">
        <v>693.82645968489339</v>
      </c>
      <c r="P157" s="32">
        <v>679.06543209876543</v>
      </c>
      <c r="Q157" s="32">
        <v>701.2222360094305</v>
      </c>
      <c r="R157" s="32">
        <v>721.47583968035963</v>
      </c>
      <c r="S157" s="32">
        <v>692.75980814168008</v>
      </c>
      <c r="T157" s="32">
        <v>596.15469749139208</v>
      </c>
      <c r="U157" s="32">
        <v>575.04442843419793</v>
      </c>
      <c r="V157" s="32">
        <v>578.73888628919042</v>
      </c>
      <c r="W157" s="32">
        <v>604.85881663737553</v>
      </c>
      <c r="X157" s="32">
        <v>645.41541781560966</v>
      </c>
      <c r="Y157" s="33">
        <v>738.24281921313059</v>
      </c>
    </row>
    <row r="158" spans="1:25" ht="15" customHeight="1" thickBot="1" x14ac:dyDescent="0.25">
      <c r="A158" s="2" t="s">
        <v>32</v>
      </c>
      <c r="B158" s="31">
        <v>53.65</v>
      </c>
      <c r="C158" s="32">
        <v>53.65</v>
      </c>
      <c r="D158" s="32">
        <v>53.65</v>
      </c>
      <c r="E158" s="32">
        <v>53.65</v>
      </c>
      <c r="F158" s="32">
        <v>53.65</v>
      </c>
      <c r="G158" s="32">
        <v>53.65</v>
      </c>
      <c r="H158" s="32">
        <v>53.65</v>
      </c>
      <c r="I158" s="32">
        <v>53.65</v>
      </c>
      <c r="J158" s="32">
        <v>53.65</v>
      </c>
      <c r="K158" s="32">
        <v>53.65</v>
      </c>
      <c r="L158" s="32">
        <v>53.65</v>
      </c>
      <c r="M158" s="32">
        <v>53.65</v>
      </c>
      <c r="N158" s="32">
        <v>53.65</v>
      </c>
      <c r="O158" s="32">
        <v>53.65</v>
      </c>
      <c r="P158" s="32">
        <v>53.65</v>
      </c>
      <c r="Q158" s="32">
        <v>53.65</v>
      </c>
      <c r="R158" s="32">
        <v>53.65</v>
      </c>
      <c r="S158" s="32">
        <v>53.65</v>
      </c>
      <c r="T158" s="32">
        <v>53.65</v>
      </c>
      <c r="U158" s="32">
        <v>53.65</v>
      </c>
      <c r="V158" s="32">
        <v>53.65</v>
      </c>
      <c r="W158" s="32">
        <v>53.65</v>
      </c>
      <c r="X158" s="32">
        <v>53.65</v>
      </c>
      <c r="Y158" s="33">
        <v>53.65</v>
      </c>
    </row>
    <row r="159" spans="1:25" ht="15" customHeight="1" thickBot="1" x14ac:dyDescent="0.25">
      <c r="A159" s="2" t="s">
        <v>58</v>
      </c>
      <c r="B159" s="31">
        <v>34.04</v>
      </c>
      <c r="C159" s="32">
        <v>34.04</v>
      </c>
      <c r="D159" s="32">
        <v>34.04</v>
      </c>
      <c r="E159" s="32">
        <v>34.04</v>
      </c>
      <c r="F159" s="32">
        <v>34.04</v>
      </c>
      <c r="G159" s="32">
        <v>34.04</v>
      </c>
      <c r="H159" s="32">
        <v>34.04</v>
      </c>
      <c r="I159" s="32">
        <v>34.04</v>
      </c>
      <c r="J159" s="32">
        <v>34.04</v>
      </c>
      <c r="K159" s="32">
        <v>34.04</v>
      </c>
      <c r="L159" s="32">
        <v>34.04</v>
      </c>
      <c r="M159" s="32">
        <v>34.04</v>
      </c>
      <c r="N159" s="32">
        <v>34.04</v>
      </c>
      <c r="O159" s="32">
        <v>34.04</v>
      </c>
      <c r="P159" s="32">
        <v>34.04</v>
      </c>
      <c r="Q159" s="32">
        <v>34.04</v>
      </c>
      <c r="R159" s="32">
        <v>34.04</v>
      </c>
      <c r="S159" s="32">
        <v>34.04</v>
      </c>
      <c r="T159" s="32">
        <v>34.04</v>
      </c>
      <c r="U159" s="32">
        <v>34.04</v>
      </c>
      <c r="V159" s="32">
        <v>34.04</v>
      </c>
      <c r="W159" s="32">
        <v>34.04</v>
      </c>
      <c r="X159" s="32">
        <v>34.04</v>
      </c>
      <c r="Y159" s="33">
        <v>34.04</v>
      </c>
    </row>
    <row r="160" spans="1:25" ht="15" customHeight="1" thickBot="1" x14ac:dyDescent="0.25">
      <c r="A160" s="2" t="s">
        <v>35</v>
      </c>
      <c r="B160" s="31">
        <v>3.2276433299999998</v>
      </c>
      <c r="C160" s="32">
        <v>3.2276433299999998</v>
      </c>
      <c r="D160" s="32">
        <v>3.2276433299999998</v>
      </c>
      <c r="E160" s="32">
        <v>3.2276433299999998</v>
      </c>
      <c r="F160" s="32">
        <v>3.2276433299999998</v>
      </c>
      <c r="G160" s="32">
        <v>3.2276433299999998</v>
      </c>
      <c r="H160" s="32">
        <v>3.2276433299999998</v>
      </c>
      <c r="I160" s="32">
        <v>3.2276433299999998</v>
      </c>
      <c r="J160" s="32">
        <v>3.2276433299999998</v>
      </c>
      <c r="K160" s="32">
        <v>3.2276433299999998</v>
      </c>
      <c r="L160" s="32">
        <v>3.2276433299999998</v>
      </c>
      <c r="M160" s="32">
        <v>3.2276433299999998</v>
      </c>
      <c r="N160" s="32">
        <v>3.2276433299999998</v>
      </c>
      <c r="O160" s="32">
        <v>3.2276433299999998</v>
      </c>
      <c r="P160" s="32">
        <v>3.2276433299999998</v>
      </c>
      <c r="Q160" s="32">
        <v>3.2276433299999998</v>
      </c>
      <c r="R160" s="32">
        <v>3.2276433299999998</v>
      </c>
      <c r="S160" s="32">
        <v>3.2276433299999998</v>
      </c>
      <c r="T160" s="32">
        <v>3.2276433299999998</v>
      </c>
      <c r="U160" s="32">
        <v>3.2276433299999998</v>
      </c>
      <c r="V160" s="32">
        <v>3.2276433299999998</v>
      </c>
      <c r="W160" s="32">
        <v>3.2276433299999998</v>
      </c>
      <c r="X160" s="32">
        <v>3.2276433299999998</v>
      </c>
      <c r="Y160" s="33">
        <v>3.2276433299999998</v>
      </c>
    </row>
    <row r="161" spans="1:25" ht="20.25" customHeight="1" thickBot="1" x14ac:dyDescent="0.25">
      <c r="A161" s="10">
        <v>30</v>
      </c>
      <c r="B161" s="28">
        <f t="shared" ref="B161:Y161" si="29">B162+B163+B164+B165</f>
        <v>975.34245444381918</v>
      </c>
      <c r="C161" s="29">
        <f t="shared" si="29"/>
        <v>1011.8685188163812</v>
      </c>
      <c r="D161" s="29">
        <f t="shared" si="29"/>
        <v>1087.7957755876703</v>
      </c>
      <c r="E161" s="29">
        <f t="shared" si="29"/>
        <v>1096.9461764357188</v>
      </c>
      <c r="F161" s="29">
        <f t="shared" si="29"/>
        <v>1103.4275651580219</v>
      </c>
      <c r="G161" s="29">
        <f t="shared" si="29"/>
        <v>1075.7203406326973</v>
      </c>
      <c r="H161" s="29">
        <f t="shared" si="29"/>
        <v>1040.3546613248586</v>
      </c>
      <c r="I161" s="29">
        <f t="shared" si="29"/>
        <v>968.60669741869503</v>
      </c>
      <c r="J161" s="29">
        <f t="shared" si="29"/>
        <v>905.77460291948034</v>
      </c>
      <c r="K161" s="29">
        <f t="shared" si="29"/>
        <v>759.14179486906858</v>
      </c>
      <c r="L161" s="29">
        <f t="shared" si="29"/>
        <v>736.38414143366617</v>
      </c>
      <c r="M161" s="29">
        <f t="shared" si="29"/>
        <v>762.16812576921257</v>
      </c>
      <c r="N161" s="29">
        <f t="shared" si="29"/>
        <v>788.01362576121039</v>
      </c>
      <c r="O161" s="29">
        <f t="shared" si="29"/>
        <v>749.38926477448808</v>
      </c>
      <c r="P161" s="29">
        <f t="shared" si="29"/>
        <v>765.48237982967453</v>
      </c>
      <c r="Q161" s="29">
        <f t="shared" si="29"/>
        <v>823.03077033106717</v>
      </c>
      <c r="R161" s="29">
        <f t="shared" si="29"/>
        <v>871.5533566516358</v>
      </c>
      <c r="S161" s="29">
        <f t="shared" si="29"/>
        <v>939.5362619486184</v>
      </c>
      <c r="T161" s="29">
        <f t="shared" si="29"/>
        <v>1000.0863676098353</v>
      </c>
      <c r="U161" s="29">
        <f t="shared" si="29"/>
        <v>990.07691155706482</v>
      </c>
      <c r="V161" s="29">
        <f t="shared" si="29"/>
        <v>935.59767519404659</v>
      </c>
      <c r="W161" s="29">
        <f t="shared" si="29"/>
        <v>909.50637424100569</v>
      </c>
      <c r="X161" s="29">
        <f t="shared" si="29"/>
        <v>909.80387723415492</v>
      </c>
      <c r="Y161" s="30">
        <f t="shared" si="29"/>
        <v>994.36724545201594</v>
      </c>
    </row>
    <row r="162" spans="1:25" ht="51.75" customHeight="1" thickBot="1" x14ac:dyDescent="0.25">
      <c r="A162" s="2" t="s">
        <v>42</v>
      </c>
      <c r="B162" s="31">
        <v>884.42481111381926</v>
      </c>
      <c r="C162" s="32">
        <v>920.95087548638128</v>
      </c>
      <c r="D162" s="32">
        <v>996.87813225767025</v>
      </c>
      <c r="E162" s="32">
        <v>1006.0285331057188</v>
      </c>
      <c r="F162" s="32">
        <v>1012.5099218280218</v>
      </c>
      <c r="G162" s="32">
        <v>984.80269730269731</v>
      </c>
      <c r="H162" s="32">
        <v>949.43701799485859</v>
      </c>
      <c r="I162" s="32">
        <v>877.68905408869512</v>
      </c>
      <c r="J162" s="32">
        <v>814.85695958948043</v>
      </c>
      <c r="K162" s="32">
        <v>668.22415153906866</v>
      </c>
      <c r="L162" s="32">
        <v>645.46649810366625</v>
      </c>
      <c r="M162" s="32">
        <v>671.25048243921265</v>
      </c>
      <c r="N162" s="32">
        <v>697.09598243121047</v>
      </c>
      <c r="O162" s="32">
        <v>658.47162144448816</v>
      </c>
      <c r="P162" s="32">
        <v>674.56473649967461</v>
      </c>
      <c r="Q162" s="32">
        <v>732.11312700106726</v>
      </c>
      <c r="R162" s="32">
        <v>780.63571332163588</v>
      </c>
      <c r="S162" s="32">
        <v>848.61861861861848</v>
      </c>
      <c r="T162" s="32">
        <v>909.16872427983537</v>
      </c>
      <c r="U162" s="32">
        <v>899.1592682270649</v>
      </c>
      <c r="V162" s="32">
        <v>844.68003186404667</v>
      </c>
      <c r="W162" s="32">
        <v>818.58873091100577</v>
      </c>
      <c r="X162" s="32">
        <v>818.88623390415501</v>
      </c>
      <c r="Y162" s="33">
        <v>903.44960212201602</v>
      </c>
    </row>
    <row r="163" spans="1:25" ht="15" customHeight="1" thickBot="1" x14ac:dyDescent="0.25">
      <c r="A163" s="2" t="s">
        <v>32</v>
      </c>
      <c r="B163" s="31">
        <v>53.65</v>
      </c>
      <c r="C163" s="32">
        <v>53.65</v>
      </c>
      <c r="D163" s="32">
        <v>53.65</v>
      </c>
      <c r="E163" s="32">
        <v>53.65</v>
      </c>
      <c r="F163" s="32">
        <v>53.65</v>
      </c>
      <c r="G163" s="32">
        <v>53.65</v>
      </c>
      <c r="H163" s="32">
        <v>53.65</v>
      </c>
      <c r="I163" s="32">
        <v>53.65</v>
      </c>
      <c r="J163" s="32">
        <v>53.65</v>
      </c>
      <c r="K163" s="32">
        <v>53.65</v>
      </c>
      <c r="L163" s="32">
        <v>53.65</v>
      </c>
      <c r="M163" s="32">
        <v>53.65</v>
      </c>
      <c r="N163" s="32">
        <v>53.65</v>
      </c>
      <c r="O163" s="32">
        <v>53.65</v>
      </c>
      <c r="P163" s="32">
        <v>53.65</v>
      </c>
      <c r="Q163" s="32">
        <v>53.65</v>
      </c>
      <c r="R163" s="32">
        <v>53.65</v>
      </c>
      <c r="S163" s="32">
        <v>53.65</v>
      </c>
      <c r="T163" s="32">
        <v>53.65</v>
      </c>
      <c r="U163" s="32">
        <v>53.65</v>
      </c>
      <c r="V163" s="32">
        <v>53.65</v>
      </c>
      <c r="W163" s="32">
        <v>53.65</v>
      </c>
      <c r="X163" s="32">
        <v>53.65</v>
      </c>
      <c r="Y163" s="33">
        <v>53.65</v>
      </c>
    </row>
    <row r="164" spans="1:25" ht="15" customHeight="1" thickBot="1" x14ac:dyDescent="0.25">
      <c r="A164" s="2" t="s">
        <v>58</v>
      </c>
      <c r="B164" s="31">
        <v>34.04</v>
      </c>
      <c r="C164" s="32">
        <v>34.04</v>
      </c>
      <c r="D164" s="32">
        <v>34.04</v>
      </c>
      <c r="E164" s="32">
        <v>34.04</v>
      </c>
      <c r="F164" s="32">
        <v>34.04</v>
      </c>
      <c r="G164" s="32">
        <v>34.04</v>
      </c>
      <c r="H164" s="32">
        <v>34.04</v>
      </c>
      <c r="I164" s="32">
        <v>34.04</v>
      </c>
      <c r="J164" s="32">
        <v>34.04</v>
      </c>
      <c r="K164" s="32">
        <v>34.04</v>
      </c>
      <c r="L164" s="32">
        <v>34.04</v>
      </c>
      <c r="M164" s="32">
        <v>34.04</v>
      </c>
      <c r="N164" s="32">
        <v>34.04</v>
      </c>
      <c r="O164" s="32">
        <v>34.04</v>
      </c>
      <c r="P164" s="32">
        <v>34.04</v>
      </c>
      <c r="Q164" s="32">
        <v>34.04</v>
      </c>
      <c r="R164" s="32">
        <v>34.04</v>
      </c>
      <c r="S164" s="32">
        <v>34.04</v>
      </c>
      <c r="T164" s="32">
        <v>34.04</v>
      </c>
      <c r="U164" s="32">
        <v>34.04</v>
      </c>
      <c r="V164" s="32">
        <v>34.04</v>
      </c>
      <c r="W164" s="32">
        <v>34.04</v>
      </c>
      <c r="X164" s="32">
        <v>34.04</v>
      </c>
      <c r="Y164" s="33">
        <v>34.04</v>
      </c>
    </row>
    <row r="165" spans="1:25" ht="15" customHeight="1" thickBot="1" x14ac:dyDescent="0.25">
      <c r="A165" s="2" t="s">
        <v>35</v>
      </c>
      <c r="B165" s="31">
        <v>3.2276433299999998</v>
      </c>
      <c r="C165" s="32">
        <v>3.2276433299999998</v>
      </c>
      <c r="D165" s="32">
        <v>3.2276433299999998</v>
      </c>
      <c r="E165" s="32">
        <v>3.2276433299999998</v>
      </c>
      <c r="F165" s="32">
        <v>3.2276433299999998</v>
      </c>
      <c r="G165" s="32">
        <v>3.2276433299999998</v>
      </c>
      <c r="H165" s="32">
        <v>3.2276433299999998</v>
      </c>
      <c r="I165" s="32">
        <v>3.2276433299999998</v>
      </c>
      <c r="J165" s="32">
        <v>3.2276433299999998</v>
      </c>
      <c r="K165" s="32">
        <v>3.2276433299999998</v>
      </c>
      <c r="L165" s="32">
        <v>3.2276433299999998</v>
      </c>
      <c r="M165" s="32">
        <v>3.2276433299999998</v>
      </c>
      <c r="N165" s="32">
        <v>3.2276433299999998</v>
      </c>
      <c r="O165" s="32">
        <v>3.2276433299999998</v>
      </c>
      <c r="P165" s="32">
        <v>3.2276433299999998</v>
      </c>
      <c r="Q165" s="32">
        <v>3.2276433299999998</v>
      </c>
      <c r="R165" s="32">
        <v>3.2276433299999998</v>
      </c>
      <c r="S165" s="32">
        <v>3.2276433299999998</v>
      </c>
      <c r="T165" s="32">
        <v>3.2276433299999998</v>
      </c>
      <c r="U165" s="32">
        <v>3.2276433299999998</v>
      </c>
      <c r="V165" s="32">
        <v>3.2276433299999998</v>
      </c>
      <c r="W165" s="32">
        <v>3.2276433299999998</v>
      </c>
      <c r="X165" s="32">
        <v>3.2276433299999998</v>
      </c>
      <c r="Y165" s="33">
        <v>3.2276433299999998</v>
      </c>
    </row>
    <row r="166" spans="1:25" ht="20.25" hidden="1" customHeight="1" outlineLevel="1" thickBot="1" x14ac:dyDescent="0.25">
      <c r="A166" s="10">
        <v>31</v>
      </c>
      <c r="B166" s="28">
        <f t="shared" ref="B166:Y166" si="30">B167+B168+B169+B170</f>
        <v>87.69</v>
      </c>
      <c r="C166" s="28">
        <f t="shared" si="30"/>
        <v>87.69</v>
      </c>
      <c r="D166" s="28">
        <f t="shared" si="30"/>
        <v>87.69</v>
      </c>
      <c r="E166" s="28">
        <f t="shared" si="30"/>
        <v>87.69</v>
      </c>
      <c r="F166" s="28">
        <f t="shared" si="30"/>
        <v>87.69</v>
      </c>
      <c r="G166" s="28">
        <f t="shared" si="30"/>
        <v>87.69</v>
      </c>
      <c r="H166" s="28">
        <f t="shared" si="30"/>
        <v>87.69</v>
      </c>
      <c r="I166" s="28">
        <f t="shared" si="30"/>
        <v>87.69</v>
      </c>
      <c r="J166" s="28">
        <f t="shared" si="30"/>
        <v>87.69</v>
      </c>
      <c r="K166" s="28">
        <f t="shared" si="30"/>
        <v>87.69</v>
      </c>
      <c r="L166" s="28">
        <f t="shared" si="30"/>
        <v>87.69</v>
      </c>
      <c r="M166" s="28">
        <f t="shared" si="30"/>
        <v>87.69</v>
      </c>
      <c r="N166" s="28">
        <f t="shared" si="30"/>
        <v>87.69</v>
      </c>
      <c r="O166" s="28">
        <f t="shared" si="30"/>
        <v>87.69</v>
      </c>
      <c r="P166" s="28">
        <f t="shared" si="30"/>
        <v>87.69</v>
      </c>
      <c r="Q166" s="28">
        <f t="shared" si="30"/>
        <v>87.69</v>
      </c>
      <c r="R166" s="28">
        <f t="shared" si="30"/>
        <v>87.69</v>
      </c>
      <c r="S166" s="28">
        <f t="shared" si="30"/>
        <v>87.69</v>
      </c>
      <c r="T166" s="28">
        <f t="shared" si="30"/>
        <v>87.69</v>
      </c>
      <c r="U166" s="28">
        <f t="shared" si="30"/>
        <v>87.69</v>
      </c>
      <c r="V166" s="28">
        <f t="shared" si="30"/>
        <v>87.69</v>
      </c>
      <c r="W166" s="28">
        <f t="shared" si="30"/>
        <v>87.69</v>
      </c>
      <c r="X166" s="28">
        <f t="shared" si="30"/>
        <v>87.69</v>
      </c>
      <c r="Y166" s="28">
        <f t="shared" si="30"/>
        <v>87.69</v>
      </c>
    </row>
    <row r="167" spans="1:25" ht="51.75" hidden="1" customHeight="1" outlineLevel="1" thickBot="1" x14ac:dyDescent="0.25">
      <c r="A167" s="2" t="s">
        <v>42</v>
      </c>
      <c r="B167" s="31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3"/>
    </row>
    <row r="168" spans="1:25" ht="15" hidden="1" customHeight="1" outlineLevel="1" thickBot="1" x14ac:dyDescent="0.25">
      <c r="A168" s="2" t="s">
        <v>32</v>
      </c>
      <c r="B168" s="31">
        <v>53.65</v>
      </c>
      <c r="C168" s="32">
        <v>53.65</v>
      </c>
      <c r="D168" s="32">
        <v>53.65</v>
      </c>
      <c r="E168" s="32">
        <v>53.65</v>
      </c>
      <c r="F168" s="32">
        <v>53.65</v>
      </c>
      <c r="G168" s="32">
        <v>53.65</v>
      </c>
      <c r="H168" s="32">
        <v>53.65</v>
      </c>
      <c r="I168" s="32">
        <v>53.65</v>
      </c>
      <c r="J168" s="32">
        <v>53.65</v>
      </c>
      <c r="K168" s="32">
        <v>53.65</v>
      </c>
      <c r="L168" s="32">
        <v>53.65</v>
      </c>
      <c r="M168" s="32">
        <v>53.65</v>
      </c>
      <c r="N168" s="32">
        <v>53.65</v>
      </c>
      <c r="O168" s="32">
        <v>53.65</v>
      </c>
      <c r="P168" s="32">
        <v>53.65</v>
      </c>
      <c r="Q168" s="32">
        <v>53.65</v>
      </c>
      <c r="R168" s="32">
        <v>53.65</v>
      </c>
      <c r="S168" s="32">
        <v>53.65</v>
      </c>
      <c r="T168" s="32">
        <v>53.65</v>
      </c>
      <c r="U168" s="32">
        <v>53.65</v>
      </c>
      <c r="V168" s="32">
        <v>53.65</v>
      </c>
      <c r="W168" s="32">
        <v>53.65</v>
      </c>
      <c r="X168" s="32">
        <v>53.65</v>
      </c>
      <c r="Y168" s="33">
        <v>53.65</v>
      </c>
    </row>
    <row r="169" spans="1:25" ht="15" hidden="1" customHeight="1" outlineLevel="1" thickBot="1" x14ac:dyDescent="0.25">
      <c r="A169" s="2" t="s">
        <v>58</v>
      </c>
      <c r="B169" s="31">
        <v>34.04</v>
      </c>
      <c r="C169" s="32">
        <v>34.04</v>
      </c>
      <c r="D169" s="32">
        <v>34.04</v>
      </c>
      <c r="E169" s="32">
        <v>34.04</v>
      </c>
      <c r="F169" s="32">
        <v>34.04</v>
      </c>
      <c r="G169" s="32">
        <v>34.04</v>
      </c>
      <c r="H169" s="32">
        <v>34.04</v>
      </c>
      <c r="I169" s="32">
        <v>34.04</v>
      </c>
      <c r="J169" s="32">
        <v>34.04</v>
      </c>
      <c r="K169" s="32">
        <v>34.04</v>
      </c>
      <c r="L169" s="32">
        <v>34.04</v>
      </c>
      <c r="M169" s="32">
        <v>34.04</v>
      </c>
      <c r="N169" s="32">
        <v>34.04</v>
      </c>
      <c r="O169" s="32">
        <v>34.04</v>
      </c>
      <c r="P169" s="32">
        <v>34.04</v>
      </c>
      <c r="Q169" s="32">
        <v>34.04</v>
      </c>
      <c r="R169" s="32">
        <v>34.04</v>
      </c>
      <c r="S169" s="32">
        <v>34.04</v>
      </c>
      <c r="T169" s="32">
        <v>34.04</v>
      </c>
      <c r="U169" s="32">
        <v>34.04</v>
      </c>
      <c r="V169" s="32">
        <v>34.04</v>
      </c>
      <c r="W169" s="32">
        <v>34.04</v>
      </c>
      <c r="X169" s="32">
        <v>34.04</v>
      </c>
      <c r="Y169" s="33">
        <v>34.04</v>
      </c>
    </row>
    <row r="170" spans="1:25" ht="15" hidden="1" customHeight="1" outlineLevel="1" thickBot="1" x14ac:dyDescent="0.25">
      <c r="A170" s="2" t="s">
        <v>35</v>
      </c>
      <c r="B170" s="31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3"/>
    </row>
    <row r="171" spans="1:25" ht="15" collapsed="1" thickBot="1" x14ac:dyDescent="0.25">
      <c r="A171" s="11"/>
      <c r="Y171" s="11"/>
    </row>
    <row r="172" spans="1:25" s="4" customFormat="1" ht="36" customHeight="1" thickBot="1" x14ac:dyDescent="0.25">
      <c r="A172" s="80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54"/>
      <c r="N172" s="55" t="s">
        <v>37</v>
      </c>
      <c r="O172" s="55"/>
      <c r="P172" s="55"/>
      <c r="Q172" s="55"/>
    </row>
    <row r="173" spans="1:25" s="4" customFormat="1" ht="22.5" customHeight="1" thickBot="1" x14ac:dyDescent="0.25">
      <c r="A173" s="82" t="s">
        <v>44</v>
      </c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5">
        <v>0</v>
      </c>
      <c r="O173" s="85"/>
      <c r="P173" s="85"/>
      <c r="Q173" s="85"/>
    </row>
    <row r="174" spans="1:25" s="4" customFormat="1" ht="22.5" customHeight="1" thickBot="1" x14ac:dyDescent="0.25">
      <c r="A174" s="82" t="s">
        <v>48</v>
      </c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6">
        <v>0</v>
      </c>
      <c r="O174" s="86"/>
      <c r="P174" s="86"/>
      <c r="Q174" s="86"/>
    </row>
    <row r="175" spans="1:25" s="4" customFormat="1" ht="105.75" customHeight="1" outlineLevel="2" thickBot="1" x14ac:dyDescent="0.25">
      <c r="A175" s="87" t="s">
        <v>54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9"/>
      <c r="N175" s="90">
        <v>-17.036006350000001</v>
      </c>
      <c r="O175" s="90"/>
      <c r="P175" s="90"/>
      <c r="Q175" s="90"/>
    </row>
    <row r="176" spans="1:25" s="4" customFormat="1" ht="21.75" customHeight="1" outlineLevel="2" thickBot="1" x14ac:dyDescent="0.25">
      <c r="A176" s="91" t="s">
        <v>33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3"/>
      <c r="N176" s="94">
        <v>0</v>
      </c>
      <c r="O176" s="95"/>
      <c r="P176" s="95"/>
      <c r="Q176" s="96"/>
    </row>
    <row r="177" spans="1:25" s="4" customFormat="1" ht="21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4"/>
      <c r="O177" s="24"/>
      <c r="P177" s="24"/>
      <c r="Q177" s="24"/>
    </row>
    <row r="178" spans="1:25" s="4" customFormat="1" ht="18.75" customHeight="1" x14ac:dyDescent="0.2">
      <c r="A178" s="25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s="4" customFormat="1" ht="18.75" customHeight="1" x14ac:dyDescent="0.2">
      <c r="A179" s="25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s="5" customFormat="1" ht="15.75" x14ac:dyDescent="0.25">
      <c r="A180" s="97" t="s">
        <v>49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6"/>
    </row>
    <row r="181" spans="1:25" s="5" customFormat="1" ht="15" customHeight="1" thickBo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9"/>
      <c r="N181" s="19"/>
      <c r="O181" s="18"/>
      <c r="P181" s="6"/>
    </row>
    <row r="182" spans="1:25" s="1" customFormat="1" ht="32.25" customHeight="1" thickBot="1" x14ac:dyDescent="0.25">
      <c r="A182" s="74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6"/>
      <c r="M182" s="77" t="s">
        <v>34</v>
      </c>
      <c r="N182" s="78"/>
      <c r="O182" s="79"/>
    </row>
    <row r="183" spans="1:25" s="1" customFormat="1" ht="21.75" customHeight="1" thickBot="1" x14ac:dyDescent="0.25">
      <c r="A183" s="59" t="s">
        <v>47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62">
        <f>M184+M185</f>
        <v>496406.08508875739</v>
      </c>
      <c r="N183" s="63"/>
      <c r="O183" s="64"/>
    </row>
    <row r="184" spans="1:25" s="7" customFormat="1" ht="21.75" customHeight="1" thickBot="1" x14ac:dyDescent="0.25">
      <c r="A184" s="65" t="s">
        <v>40</v>
      </c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7"/>
      <c r="M184" s="68">
        <v>481745.06508875737</v>
      </c>
      <c r="N184" s="69"/>
      <c r="O184" s="70"/>
    </row>
    <row r="185" spans="1:25" s="4" customFormat="1" ht="21.75" customHeight="1" thickBot="1" x14ac:dyDescent="0.25">
      <c r="A185" s="71" t="s">
        <v>58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3"/>
      <c r="M185" s="68">
        <v>14661.02</v>
      </c>
      <c r="N185" s="69"/>
      <c r="O185" s="70"/>
    </row>
    <row r="189" spans="1:25" ht="30" customHeight="1" x14ac:dyDescent="0.2">
      <c r="A189" s="47" t="s">
        <v>53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</row>
    <row r="190" spans="1:25" ht="15" thickBot="1" x14ac:dyDescent="0.25">
      <c r="A190" s="17"/>
      <c r="B190" s="17"/>
      <c r="C190" s="17"/>
      <c r="D190" s="17"/>
      <c r="E190" s="17"/>
    </row>
    <row r="191" spans="1:25" ht="15" thickBot="1" x14ac:dyDescent="0.25">
      <c r="A191" s="48" t="s">
        <v>31</v>
      </c>
      <c r="B191" s="49"/>
      <c r="C191" s="49"/>
      <c r="D191" s="49"/>
      <c r="E191" s="50"/>
      <c r="F191" s="54" t="s">
        <v>30</v>
      </c>
      <c r="G191" s="55"/>
      <c r="H191" s="55"/>
      <c r="I191" s="55"/>
      <c r="J191" s="55"/>
      <c r="K191" s="55"/>
      <c r="L191" s="55"/>
      <c r="M191" s="55"/>
    </row>
    <row r="192" spans="1:25" ht="15" thickBot="1" x14ac:dyDescent="0.25">
      <c r="A192" s="51"/>
      <c r="B192" s="52"/>
      <c r="C192" s="52"/>
      <c r="D192" s="52"/>
      <c r="E192" s="53"/>
      <c r="F192" s="56" t="s">
        <v>0</v>
      </c>
      <c r="G192" s="57"/>
      <c r="H192" s="57" t="s">
        <v>4</v>
      </c>
      <c r="I192" s="57"/>
      <c r="J192" s="57" t="s">
        <v>14</v>
      </c>
      <c r="K192" s="57"/>
      <c r="L192" s="57" t="s">
        <v>1</v>
      </c>
      <c r="M192" s="58"/>
    </row>
    <row r="193" spans="1:13" ht="48" customHeight="1" thickBot="1" x14ac:dyDescent="0.25">
      <c r="A193" s="37" t="s">
        <v>51</v>
      </c>
      <c r="B193" s="37"/>
      <c r="C193" s="37"/>
      <c r="D193" s="37"/>
      <c r="E193" s="37"/>
      <c r="F193" s="38">
        <v>510547.92</v>
      </c>
      <c r="G193" s="39"/>
      <c r="H193" s="38"/>
      <c r="I193" s="39"/>
      <c r="J193" s="38"/>
      <c r="K193" s="39"/>
      <c r="L193" s="38"/>
      <c r="M193" s="39"/>
    </row>
    <row r="194" spans="1:13" ht="78" customHeight="1" thickBot="1" x14ac:dyDescent="0.25">
      <c r="A194" s="37" t="s">
        <v>55</v>
      </c>
      <c r="B194" s="37"/>
      <c r="C194" s="37"/>
      <c r="D194" s="37"/>
      <c r="E194" s="37"/>
      <c r="F194" s="38">
        <v>510547.92</v>
      </c>
      <c r="G194" s="39"/>
      <c r="H194" s="44"/>
      <c r="I194" s="44"/>
      <c r="J194" s="45"/>
      <c r="K194" s="45"/>
      <c r="L194" s="44"/>
      <c r="M194" s="46"/>
    </row>
    <row r="195" spans="1:13" ht="90" customHeight="1" thickBot="1" x14ac:dyDescent="0.25">
      <c r="A195" s="37" t="s">
        <v>56</v>
      </c>
      <c r="B195" s="37"/>
      <c r="C195" s="37"/>
      <c r="D195" s="37"/>
      <c r="E195" s="37"/>
      <c r="F195" s="38">
        <v>0</v>
      </c>
      <c r="G195" s="39"/>
      <c r="H195" s="40"/>
      <c r="I195" s="40"/>
      <c r="J195" s="40"/>
      <c r="K195" s="40"/>
      <c r="L195" s="40"/>
      <c r="M195" s="41"/>
    </row>
    <row r="196" spans="1:13" ht="54" customHeight="1" thickBot="1" x14ac:dyDescent="0.25">
      <c r="A196" s="37" t="s">
        <v>52</v>
      </c>
      <c r="B196" s="37"/>
      <c r="C196" s="37"/>
      <c r="D196" s="37"/>
      <c r="E196" s="37"/>
      <c r="F196" s="38">
        <v>0</v>
      </c>
      <c r="G196" s="39"/>
      <c r="H196" s="42">
        <v>0</v>
      </c>
      <c r="I196" s="42"/>
      <c r="J196" s="42">
        <v>0</v>
      </c>
      <c r="K196" s="42"/>
      <c r="L196" s="42">
        <v>0</v>
      </c>
      <c r="M196" s="43"/>
    </row>
  </sheetData>
  <mergeCells count="58"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182:L182"/>
    <mergeCell ref="M182:O182"/>
    <mergeCell ref="A172:M172"/>
    <mergeCell ref="N172:Q172"/>
    <mergeCell ref="A173:M173"/>
    <mergeCell ref="N173:Q173"/>
    <mergeCell ref="A174:M174"/>
    <mergeCell ref="N174:Q174"/>
    <mergeCell ref="A175:M175"/>
    <mergeCell ref="N175:Q175"/>
    <mergeCell ref="A176:M176"/>
    <mergeCell ref="N176:Q176"/>
    <mergeCell ref="A180:O180"/>
    <mergeCell ref="A183:L183"/>
    <mergeCell ref="M183:O183"/>
    <mergeCell ref="A184:L184"/>
    <mergeCell ref="M184:O184"/>
    <mergeCell ref="A185:L185"/>
    <mergeCell ref="M185:O185"/>
    <mergeCell ref="A189:Y189"/>
    <mergeCell ref="A191:E192"/>
    <mergeCell ref="F191:M191"/>
    <mergeCell ref="F192:G192"/>
    <mergeCell ref="H192:I192"/>
    <mergeCell ref="J192:K192"/>
    <mergeCell ref="L192:M192"/>
    <mergeCell ref="A194:E194"/>
    <mergeCell ref="F194:G194"/>
    <mergeCell ref="H194:I194"/>
    <mergeCell ref="J194:K194"/>
    <mergeCell ref="L194:M194"/>
    <mergeCell ref="A193:E193"/>
    <mergeCell ref="F193:G193"/>
    <mergeCell ref="H193:I193"/>
    <mergeCell ref="J193:K193"/>
    <mergeCell ref="L193:M193"/>
    <mergeCell ref="A196:E196"/>
    <mergeCell ref="F196:G196"/>
    <mergeCell ref="H196:I196"/>
    <mergeCell ref="J196:K196"/>
    <mergeCell ref="L196:M196"/>
    <mergeCell ref="A195:E195"/>
    <mergeCell ref="F195:G195"/>
    <mergeCell ref="H195:I195"/>
    <mergeCell ref="J195:K195"/>
    <mergeCell ref="L195:M195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96"/>
  <sheetViews>
    <sheetView view="pageBreakPreview" zoomScale="70" zoomScaleNormal="100" zoomScaleSheetLayoutView="70" workbookViewId="0">
      <selection activeCell="L19" sqref="L19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108" t="s">
        <v>57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5" s="20" customFormat="1" ht="16.5" customHeight="1" x14ac:dyDescent="0.2">
      <c r="A3" s="109" t="s">
        <v>41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110" t="s">
        <v>62</v>
      </c>
      <c r="L4" s="111"/>
      <c r="M4" s="111"/>
      <c r="N4" s="112" t="s">
        <v>61</v>
      </c>
      <c r="O4" s="113"/>
      <c r="P4" s="113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114" t="s">
        <v>36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</row>
    <row r="7" spans="1:25" ht="16.5" customHeight="1" x14ac:dyDescent="0.2">
      <c r="A7" s="98" t="s">
        <v>39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</row>
    <row r="8" spans="1:25" ht="13.5" customHeight="1" x14ac:dyDescent="0.2">
      <c r="A8" s="98" t="s">
        <v>43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</row>
    <row r="9" spans="1:25" ht="16.5" customHeight="1" x14ac:dyDescent="0.2">
      <c r="A9" s="98" t="s">
        <v>45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</row>
    <row r="10" spans="1:25" ht="14.25" customHeight="1" x14ac:dyDescent="0.2">
      <c r="A10" s="98" t="s">
        <v>38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2" spans="1:25" s="5" customFormat="1" ht="33" customHeight="1" x14ac:dyDescent="0.25">
      <c r="A12" s="100" t="s">
        <v>50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ht="15" thickBot="1" x14ac:dyDescent="0.25">
      <c r="A13"/>
    </row>
    <row r="14" spans="1:25" ht="15" thickBot="1" x14ac:dyDescent="0.25">
      <c r="A14" s="102" t="s">
        <v>3</v>
      </c>
      <c r="B14" s="104" t="s">
        <v>60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6"/>
    </row>
    <row r="15" spans="1:25" ht="26.25" thickBot="1" x14ac:dyDescent="0.25">
      <c r="A15" s="103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</f>
        <v>1317.6086959615789</v>
      </c>
      <c r="C16" s="28">
        <f t="shared" ref="C16:Y16" si="0">C17+C18+C19+C20</f>
        <v>1395.6592152363546</v>
      </c>
      <c r="D16" s="28">
        <f t="shared" si="0"/>
        <v>1391.8771740159207</v>
      </c>
      <c r="E16" s="28">
        <f t="shared" si="0"/>
        <v>1456.9076433300002</v>
      </c>
      <c r="F16" s="28">
        <f t="shared" si="0"/>
        <v>1407.2896841463266</v>
      </c>
      <c r="G16" s="28">
        <f t="shared" si="0"/>
        <v>1406.8192222773685</v>
      </c>
      <c r="H16" s="28">
        <f t="shared" si="0"/>
        <v>1374.4733576157143</v>
      </c>
      <c r="I16" s="28">
        <f t="shared" si="0"/>
        <v>1337.8096905740945</v>
      </c>
      <c r="J16" s="28">
        <f t="shared" si="0"/>
        <v>1241.544786187143</v>
      </c>
      <c r="K16" s="28">
        <f t="shared" si="0"/>
        <v>1112.1384630021312</v>
      </c>
      <c r="L16" s="28">
        <f t="shared" si="0"/>
        <v>1072.6029438764481</v>
      </c>
      <c r="M16" s="28">
        <f t="shared" si="0"/>
        <v>1065.8071806050643</v>
      </c>
      <c r="N16" s="28">
        <f t="shared" si="0"/>
        <v>1088.0571071994641</v>
      </c>
      <c r="O16" s="28">
        <f t="shared" si="0"/>
        <v>1066.5111057445786</v>
      </c>
      <c r="P16" s="28">
        <f t="shared" si="0"/>
        <v>1065.4121331259184</v>
      </c>
      <c r="Q16" s="28">
        <f t="shared" si="0"/>
        <v>1069.3857785281352</v>
      </c>
      <c r="R16" s="28">
        <f t="shared" si="0"/>
        <v>1077.1806827731557</v>
      </c>
      <c r="S16" s="28">
        <f t="shared" si="0"/>
        <v>1088.3504340276745</v>
      </c>
      <c r="T16" s="28">
        <f t="shared" si="0"/>
        <v>1111.8319851313859</v>
      </c>
      <c r="U16" s="28">
        <f t="shared" si="0"/>
        <v>1111.2546179258431</v>
      </c>
      <c r="V16" s="28">
        <f t="shared" si="0"/>
        <v>1117.9497792523302</v>
      </c>
      <c r="W16" s="28">
        <f t="shared" si="0"/>
        <v>1150.2353886880901</v>
      </c>
      <c r="X16" s="28">
        <f t="shared" si="0"/>
        <v>1195.1198467198305</v>
      </c>
      <c r="Y16" s="28">
        <f t="shared" si="0"/>
        <v>1262.8761679201641</v>
      </c>
    </row>
    <row r="17" spans="1:25" ht="51.75" customHeight="1" outlineLevel="1" thickBot="1" x14ac:dyDescent="0.25">
      <c r="A17" s="2" t="s">
        <v>42</v>
      </c>
      <c r="B17" s="31">
        <v>983.42105263157885</v>
      </c>
      <c r="C17" s="32">
        <v>1061.4715719063545</v>
      </c>
      <c r="D17" s="32">
        <v>1057.6895306859205</v>
      </c>
      <c r="E17" s="32">
        <v>1122.72</v>
      </c>
      <c r="F17" s="32">
        <v>1073.1020408163265</v>
      </c>
      <c r="G17" s="32">
        <v>1072.6315789473683</v>
      </c>
      <c r="H17" s="32">
        <v>1040.2857142857142</v>
      </c>
      <c r="I17" s="32">
        <v>1003.6220472440945</v>
      </c>
      <c r="J17" s="32">
        <v>907.35714285714289</v>
      </c>
      <c r="K17" s="32">
        <v>777.95081967213116</v>
      </c>
      <c r="L17" s="32">
        <v>738.41530054644807</v>
      </c>
      <c r="M17" s="32">
        <v>731.61953727506432</v>
      </c>
      <c r="N17" s="32">
        <v>753.86946386946397</v>
      </c>
      <c r="O17" s="32">
        <v>732.32346241457856</v>
      </c>
      <c r="P17" s="32">
        <v>731.22448979591843</v>
      </c>
      <c r="Q17" s="32">
        <v>735.19813519813511</v>
      </c>
      <c r="R17" s="32">
        <v>742.99303944315557</v>
      </c>
      <c r="S17" s="32">
        <v>754.1627906976745</v>
      </c>
      <c r="T17" s="32">
        <v>777.64434180138574</v>
      </c>
      <c r="U17" s="32">
        <v>777.06697459584302</v>
      </c>
      <c r="V17" s="32">
        <v>783.76213592233012</v>
      </c>
      <c r="W17" s="32">
        <v>816.04774535809008</v>
      </c>
      <c r="X17" s="32">
        <v>860.93220338983042</v>
      </c>
      <c r="Y17" s="33">
        <v>928.68852459016398</v>
      </c>
    </row>
    <row r="18" spans="1:25" ht="15" customHeight="1" outlineLevel="1" thickBot="1" x14ac:dyDescent="0.25">
      <c r="A18" s="2" t="s">
        <v>32</v>
      </c>
      <c r="B18" s="31">
        <v>293.16000000000003</v>
      </c>
      <c r="C18" s="32">
        <v>293.16000000000003</v>
      </c>
      <c r="D18" s="32">
        <v>293.16000000000003</v>
      </c>
      <c r="E18" s="32">
        <v>293.16000000000003</v>
      </c>
      <c r="F18" s="32">
        <v>293.16000000000003</v>
      </c>
      <c r="G18" s="32">
        <v>293.16000000000003</v>
      </c>
      <c r="H18" s="32">
        <v>293.16000000000003</v>
      </c>
      <c r="I18" s="32">
        <v>293.16000000000003</v>
      </c>
      <c r="J18" s="32">
        <v>293.16000000000003</v>
      </c>
      <c r="K18" s="32">
        <v>293.16000000000003</v>
      </c>
      <c r="L18" s="32">
        <v>293.16000000000003</v>
      </c>
      <c r="M18" s="32">
        <v>293.16000000000003</v>
      </c>
      <c r="N18" s="32">
        <v>293.16000000000003</v>
      </c>
      <c r="O18" s="32">
        <v>293.16000000000003</v>
      </c>
      <c r="P18" s="32">
        <v>293.16000000000003</v>
      </c>
      <c r="Q18" s="32">
        <v>293.16000000000003</v>
      </c>
      <c r="R18" s="32">
        <v>293.16000000000003</v>
      </c>
      <c r="S18" s="32">
        <v>293.16000000000003</v>
      </c>
      <c r="T18" s="32">
        <v>293.16000000000003</v>
      </c>
      <c r="U18" s="32">
        <v>293.16000000000003</v>
      </c>
      <c r="V18" s="32">
        <v>293.16000000000003</v>
      </c>
      <c r="W18" s="32">
        <v>293.16000000000003</v>
      </c>
      <c r="X18" s="32">
        <v>293.16000000000003</v>
      </c>
      <c r="Y18" s="33">
        <v>293.16000000000003</v>
      </c>
    </row>
    <row r="19" spans="1:25" ht="20.25" customHeight="1" outlineLevel="1" thickBot="1" x14ac:dyDescent="0.25">
      <c r="A19" s="2" t="s">
        <v>58</v>
      </c>
      <c r="B19" s="31">
        <v>37.799999999999997</v>
      </c>
      <c r="C19" s="31">
        <v>37.799999999999997</v>
      </c>
      <c r="D19" s="31">
        <v>37.799999999999997</v>
      </c>
      <c r="E19" s="31">
        <v>37.799999999999997</v>
      </c>
      <c r="F19" s="31">
        <v>37.799999999999997</v>
      </c>
      <c r="G19" s="31">
        <v>37.799999999999997</v>
      </c>
      <c r="H19" s="31">
        <v>37.799999999999997</v>
      </c>
      <c r="I19" s="31">
        <v>37.799999999999997</v>
      </c>
      <c r="J19" s="31">
        <v>37.799999999999997</v>
      </c>
      <c r="K19" s="31">
        <v>37.799999999999997</v>
      </c>
      <c r="L19" s="31">
        <v>37.799999999999997</v>
      </c>
      <c r="M19" s="31">
        <v>37.799999999999997</v>
      </c>
      <c r="N19" s="31">
        <v>37.799999999999997</v>
      </c>
      <c r="O19" s="31">
        <v>37.799999999999997</v>
      </c>
      <c r="P19" s="31">
        <v>37.799999999999997</v>
      </c>
      <c r="Q19" s="31">
        <v>37.799999999999997</v>
      </c>
      <c r="R19" s="31">
        <v>37.799999999999997</v>
      </c>
      <c r="S19" s="31">
        <v>37.799999999999997</v>
      </c>
      <c r="T19" s="31">
        <v>37.799999999999997</v>
      </c>
      <c r="U19" s="31">
        <v>37.799999999999997</v>
      </c>
      <c r="V19" s="31">
        <v>37.799999999999997</v>
      </c>
      <c r="W19" s="31">
        <v>37.799999999999997</v>
      </c>
      <c r="X19" s="31">
        <v>37.799999999999997</v>
      </c>
      <c r="Y19" s="31">
        <v>37.799999999999997</v>
      </c>
    </row>
    <row r="20" spans="1:25" ht="15" customHeight="1" outlineLevel="1" thickBot="1" x14ac:dyDescent="0.25">
      <c r="A20" s="2" t="s">
        <v>35</v>
      </c>
      <c r="B20" s="31">
        <v>3.2276433299999998</v>
      </c>
      <c r="C20" s="31">
        <v>3.2276433299999998</v>
      </c>
      <c r="D20" s="31">
        <v>3.2276433299999998</v>
      </c>
      <c r="E20" s="31">
        <v>3.2276433299999998</v>
      </c>
      <c r="F20" s="31">
        <v>3.2276433299999998</v>
      </c>
      <c r="G20" s="31">
        <v>3.2276433299999998</v>
      </c>
      <c r="H20" s="31">
        <v>3.2276433299999998</v>
      </c>
      <c r="I20" s="31">
        <v>3.2276433299999998</v>
      </c>
      <c r="J20" s="31">
        <v>3.2276433299999998</v>
      </c>
      <c r="K20" s="31">
        <v>3.2276433299999998</v>
      </c>
      <c r="L20" s="31">
        <v>3.2276433299999998</v>
      </c>
      <c r="M20" s="31">
        <v>3.2276433299999998</v>
      </c>
      <c r="N20" s="31">
        <v>3.2276433299999998</v>
      </c>
      <c r="O20" s="31">
        <v>3.2276433299999998</v>
      </c>
      <c r="P20" s="31">
        <v>3.2276433299999998</v>
      </c>
      <c r="Q20" s="31">
        <v>3.2276433299999998</v>
      </c>
      <c r="R20" s="31">
        <v>3.2276433299999998</v>
      </c>
      <c r="S20" s="31">
        <v>3.2276433299999998</v>
      </c>
      <c r="T20" s="31">
        <v>3.2276433299999998</v>
      </c>
      <c r="U20" s="31">
        <v>3.2276433299999998</v>
      </c>
      <c r="V20" s="31">
        <v>3.2276433299999998</v>
      </c>
      <c r="W20" s="31">
        <v>3.2276433299999998</v>
      </c>
      <c r="X20" s="31">
        <v>3.2276433299999998</v>
      </c>
      <c r="Y20" s="31">
        <v>3.2276433299999998</v>
      </c>
    </row>
    <row r="21" spans="1:25" ht="20.25" customHeight="1" thickBot="1" x14ac:dyDescent="0.25">
      <c r="A21" s="10">
        <v>2</v>
      </c>
      <c r="B21" s="28">
        <f t="shared" ref="B21:Y21" si="1">B22+B23+B24+B25</f>
        <v>1363.8856299071815</v>
      </c>
      <c r="C21" s="29">
        <f t="shared" si="1"/>
        <v>1355.0363518170848</v>
      </c>
      <c r="D21" s="29">
        <f t="shared" si="1"/>
        <v>1447.3975198732101</v>
      </c>
      <c r="E21" s="29">
        <f t="shared" si="1"/>
        <v>1430.1622196011865</v>
      </c>
      <c r="F21" s="29">
        <f t="shared" si="1"/>
        <v>1419.357134855424</v>
      </c>
      <c r="G21" s="29">
        <f t="shared" si="1"/>
        <v>1406.088469776281</v>
      </c>
      <c r="H21" s="29">
        <f t="shared" si="1"/>
        <v>1360.3536512351386</v>
      </c>
      <c r="I21" s="29">
        <f t="shared" si="1"/>
        <v>1268.622167139524</v>
      </c>
      <c r="J21" s="29">
        <f t="shared" si="1"/>
        <v>1232.8663998066841</v>
      </c>
      <c r="K21" s="29">
        <f t="shared" si="1"/>
        <v>1132.4265097267612</v>
      </c>
      <c r="L21" s="29">
        <f t="shared" si="1"/>
        <v>1150.3991817915385</v>
      </c>
      <c r="M21" s="29">
        <f t="shared" si="1"/>
        <v>1152.9557592720289</v>
      </c>
      <c r="N21" s="29">
        <f t="shared" si="1"/>
        <v>1088.246144244077</v>
      </c>
      <c r="O21" s="29">
        <f t="shared" si="1"/>
        <v>1098.9186266324118</v>
      </c>
      <c r="P21" s="29">
        <f t="shared" si="1"/>
        <v>1097.6957807621882</v>
      </c>
      <c r="Q21" s="29">
        <f t="shared" si="1"/>
        <v>1113.507857999052</v>
      </c>
      <c r="R21" s="29">
        <f t="shared" si="1"/>
        <v>1107.1498699701592</v>
      </c>
      <c r="S21" s="29">
        <f t="shared" si="1"/>
        <v>1102.2072511731374</v>
      </c>
      <c r="T21" s="29">
        <f t="shared" si="1"/>
        <v>1097.8435573084946</v>
      </c>
      <c r="U21" s="29">
        <f t="shared" si="1"/>
        <v>1093.7995154761188</v>
      </c>
      <c r="V21" s="29">
        <f t="shared" si="1"/>
        <v>1101.2359893859796</v>
      </c>
      <c r="W21" s="29">
        <f t="shared" si="1"/>
        <v>1144.1344518406383</v>
      </c>
      <c r="X21" s="29">
        <f t="shared" si="1"/>
        <v>1261.0238015220905</v>
      </c>
      <c r="Y21" s="30">
        <f t="shared" si="1"/>
        <v>1324.6184125607692</v>
      </c>
    </row>
    <row r="22" spans="1:25" ht="51.75" customHeight="1" outlineLevel="1" thickBot="1" x14ac:dyDescent="0.25">
      <c r="A22" s="2" t="s">
        <v>42</v>
      </c>
      <c r="B22" s="31">
        <v>1029.6979865771814</v>
      </c>
      <c r="C22" s="32">
        <v>1020.8487084870848</v>
      </c>
      <c r="D22" s="32">
        <v>1113.2098765432099</v>
      </c>
      <c r="E22" s="32">
        <v>1095.9745762711864</v>
      </c>
      <c r="F22" s="32">
        <v>1085.1694915254238</v>
      </c>
      <c r="G22" s="32">
        <v>1071.9008264462809</v>
      </c>
      <c r="H22" s="32">
        <v>1026.1660079051385</v>
      </c>
      <c r="I22" s="32">
        <v>934.43452380952385</v>
      </c>
      <c r="J22" s="32">
        <v>898.67875647668393</v>
      </c>
      <c r="K22" s="32">
        <v>798.23886639676107</v>
      </c>
      <c r="L22" s="32">
        <v>816.21153846153845</v>
      </c>
      <c r="M22" s="32">
        <v>818.76811594202889</v>
      </c>
      <c r="N22" s="32">
        <v>754.05850091407683</v>
      </c>
      <c r="O22" s="32">
        <v>764.7309833024118</v>
      </c>
      <c r="P22" s="32">
        <v>763.50813743218816</v>
      </c>
      <c r="Q22" s="32">
        <v>779.32021466905189</v>
      </c>
      <c r="R22" s="32">
        <v>772.96222664015909</v>
      </c>
      <c r="S22" s="32">
        <v>768.01960784313724</v>
      </c>
      <c r="T22" s="32">
        <v>763.6559139784946</v>
      </c>
      <c r="U22" s="32">
        <v>759.61187214611869</v>
      </c>
      <c r="V22" s="32">
        <v>767.04834605597955</v>
      </c>
      <c r="W22" s="32">
        <v>809.94680851063833</v>
      </c>
      <c r="X22" s="32">
        <v>926.83615819209047</v>
      </c>
      <c r="Y22" s="33">
        <v>990.43076923076922</v>
      </c>
    </row>
    <row r="23" spans="1:25" ht="15" customHeight="1" outlineLevel="1" thickBot="1" x14ac:dyDescent="0.25">
      <c r="A23" s="2" t="s">
        <v>32</v>
      </c>
      <c r="B23" s="31">
        <v>293.16000000000003</v>
      </c>
      <c r="C23" s="32">
        <v>293.16000000000003</v>
      </c>
      <c r="D23" s="32">
        <v>293.16000000000003</v>
      </c>
      <c r="E23" s="32">
        <v>293.16000000000003</v>
      </c>
      <c r="F23" s="32">
        <v>293.16000000000003</v>
      </c>
      <c r="G23" s="32">
        <v>293.16000000000003</v>
      </c>
      <c r="H23" s="32">
        <v>293.16000000000003</v>
      </c>
      <c r="I23" s="32">
        <v>293.16000000000003</v>
      </c>
      <c r="J23" s="32">
        <v>293.16000000000003</v>
      </c>
      <c r="K23" s="32">
        <v>293.16000000000003</v>
      </c>
      <c r="L23" s="32">
        <v>293.16000000000003</v>
      </c>
      <c r="M23" s="32">
        <v>293.16000000000003</v>
      </c>
      <c r="N23" s="32">
        <v>293.16000000000003</v>
      </c>
      <c r="O23" s="32">
        <v>293.16000000000003</v>
      </c>
      <c r="P23" s="32">
        <v>293.16000000000003</v>
      </c>
      <c r="Q23" s="32">
        <v>293.16000000000003</v>
      </c>
      <c r="R23" s="32">
        <v>293.16000000000003</v>
      </c>
      <c r="S23" s="32">
        <v>293.16000000000003</v>
      </c>
      <c r="T23" s="32">
        <v>293.16000000000003</v>
      </c>
      <c r="U23" s="32">
        <v>293.16000000000003</v>
      </c>
      <c r="V23" s="32">
        <v>293.16000000000003</v>
      </c>
      <c r="W23" s="32">
        <v>293.16000000000003</v>
      </c>
      <c r="X23" s="32">
        <v>293.16000000000003</v>
      </c>
      <c r="Y23" s="33">
        <v>293.16000000000003</v>
      </c>
    </row>
    <row r="24" spans="1:25" ht="15" customHeight="1" outlineLevel="1" thickBot="1" x14ac:dyDescent="0.25">
      <c r="A24" s="2" t="s">
        <v>58</v>
      </c>
      <c r="B24" s="31">
        <v>37.799999999999997</v>
      </c>
      <c r="C24" s="32">
        <v>37.799999999999997</v>
      </c>
      <c r="D24" s="32">
        <v>37.799999999999997</v>
      </c>
      <c r="E24" s="32">
        <v>37.799999999999997</v>
      </c>
      <c r="F24" s="32">
        <v>37.799999999999997</v>
      </c>
      <c r="G24" s="32">
        <v>37.799999999999997</v>
      </c>
      <c r="H24" s="32">
        <v>37.799999999999997</v>
      </c>
      <c r="I24" s="32">
        <v>37.799999999999997</v>
      </c>
      <c r="J24" s="32">
        <v>37.799999999999997</v>
      </c>
      <c r="K24" s="32">
        <v>37.799999999999997</v>
      </c>
      <c r="L24" s="32">
        <v>37.799999999999997</v>
      </c>
      <c r="M24" s="32">
        <v>37.799999999999997</v>
      </c>
      <c r="N24" s="32">
        <v>37.799999999999997</v>
      </c>
      <c r="O24" s="32">
        <v>37.799999999999997</v>
      </c>
      <c r="P24" s="32">
        <v>37.799999999999997</v>
      </c>
      <c r="Q24" s="32">
        <v>37.799999999999997</v>
      </c>
      <c r="R24" s="32">
        <v>37.799999999999997</v>
      </c>
      <c r="S24" s="32">
        <v>37.799999999999997</v>
      </c>
      <c r="T24" s="32">
        <v>37.799999999999997</v>
      </c>
      <c r="U24" s="32">
        <v>37.799999999999997</v>
      </c>
      <c r="V24" s="32">
        <v>37.799999999999997</v>
      </c>
      <c r="W24" s="32">
        <v>37.799999999999997</v>
      </c>
      <c r="X24" s="32">
        <v>37.799999999999997</v>
      </c>
      <c r="Y24" s="33">
        <v>37.799999999999997</v>
      </c>
    </row>
    <row r="25" spans="1:25" ht="15" customHeight="1" outlineLevel="1" thickBot="1" x14ac:dyDescent="0.25">
      <c r="A25" s="2" t="s">
        <v>35</v>
      </c>
      <c r="B25" s="31">
        <v>3.2276433299999998</v>
      </c>
      <c r="C25" s="32">
        <v>3.2276433299999998</v>
      </c>
      <c r="D25" s="32">
        <v>3.2276433299999998</v>
      </c>
      <c r="E25" s="32">
        <v>3.2276433299999998</v>
      </c>
      <c r="F25" s="32">
        <v>3.2276433299999998</v>
      </c>
      <c r="G25" s="32">
        <v>3.2276433299999998</v>
      </c>
      <c r="H25" s="32">
        <v>3.2276433299999998</v>
      </c>
      <c r="I25" s="32">
        <v>3.2276433299999998</v>
      </c>
      <c r="J25" s="32">
        <v>3.2276433299999998</v>
      </c>
      <c r="K25" s="32">
        <v>3.2276433299999998</v>
      </c>
      <c r="L25" s="32">
        <v>3.2276433299999998</v>
      </c>
      <c r="M25" s="32">
        <v>3.2276433299999998</v>
      </c>
      <c r="N25" s="32">
        <v>3.2276433299999998</v>
      </c>
      <c r="O25" s="32">
        <v>3.2276433299999998</v>
      </c>
      <c r="P25" s="32">
        <v>3.2276433299999998</v>
      </c>
      <c r="Q25" s="32">
        <v>3.2276433299999998</v>
      </c>
      <c r="R25" s="32">
        <v>3.2276433299999998</v>
      </c>
      <c r="S25" s="32">
        <v>3.2276433299999998</v>
      </c>
      <c r="T25" s="32">
        <v>3.2276433299999998</v>
      </c>
      <c r="U25" s="32">
        <v>3.2276433299999998</v>
      </c>
      <c r="V25" s="32">
        <v>3.2276433299999998</v>
      </c>
      <c r="W25" s="32">
        <v>3.2276433299999998</v>
      </c>
      <c r="X25" s="32">
        <v>3.2276433299999998</v>
      </c>
      <c r="Y25" s="33">
        <v>3.2276433299999998</v>
      </c>
    </row>
    <row r="26" spans="1:25" ht="20.25" customHeight="1" thickBot="1" x14ac:dyDescent="0.25">
      <c r="A26" s="10">
        <v>3</v>
      </c>
      <c r="B26" s="28">
        <f t="shared" ref="B26" si="2">B27+B28+B29+B30</f>
        <v>1357.1543099966666</v>
      </c>
      <c r="C26" s="29">
        <f t="shared" ref="C26:Y26" si="3">C27+C28+C29+C30</f>
        <v>1405.1774044221504</v>
      </c>
      <c r="D26" s="29">
        <f t="shared" si="3"/>
        <v>1463.0365641933095</v>
      </c>
      <c r="E26" s="29">
        <f t="shared" si="3"/>
        <v>1526.3385867262266</v>
      </c>
      <c r="F26" s="29">
        <f t="shared" si="3"/>
        <v>1483.0810859529508</v>
      </c>
      <c r="G26" s="29">
        <f t="shared" si="3"/>
        <v>1468.5372368259352</v>
      </c>
      <c r="H26" s="29">
        <f t="shared" si="3"/>
        <v>1419.7088788512356</v>
      </c>
      <c r="I26" s="29">
        <f t="shared" si="3"/>
        <v>1317.0271495028396</v>
      </c>
      <c r="J26" s="29">
        <f t="shared" si="3"/>
        <v>1256.0357445958227</v>
      </c>
      <c r="K26" s="29">
        <f t="shared" si="3"/>
        <v>1173.7440949429033</v>
      </c>
      <c r="L26" s="29">
        <f t="shared" si="3"/>
        <v>1095.2118518961081</v>
      </c>
      <c r="M26" s="29">
        <f t="shared" si="3"/>
        <v>1091.0817187339499</v>
      </c>
      <c r="N26" s="29">
        <f t="shared" si="3"/>
        <v>1094.7042484960518</v>
      </c>
      <c r="O26" s="29">
        <f t="shared" si="3"/>
        <v>1102.5332315652943</v>
      </c>
      <c r="P26" s="29">
        <f t="shared" si="3"/>
        <v>1109.3668547995342</v>
      </c>
      <c r="Q26" s="29">
        <f t="shared" si="3"/>
        <v>1165.042012262039</v>
      </c>
      <c r="R26" s="29">
        <f t="shared" si="3"/>
        <v>1174.6629285011027</v>
      </c>
      <c r="S26" s="29">
        <f t="shared" si="3"/>
        <v>1169.833115391657</v>
      </c>
      <c r="T26" s="29">
        <f t="shared" si="3"/>
        <v>1156.7972050829881</v>
      </c>
      <c r="U26" s="29">
        <f t="shared" si="3"/>
        <v>1117.5426216849785</v>
      </c>
      <c r="V26" s="29">
        <f t="shared" si="3"/>
        <v>1114.7988902737654</v>
      </c>
      <c r="W26" s="29">
        <f t="shared" si="3"/>
        <v>1183.3994659900984</v>
      </c>
      <c r="X26" s="29">
        <f t="shared" si="3"/>
        <v>1272.053967237455</v>
      </c>
      <c r="Y26" s="30">
        <f t="shared" si="3"/>
        <v>1358.9106753999711</v>
      </c>
    </row>
    <row r="27" spans="1:25" ht="51.75" customHeight="1" outlineLevel="1" thickBot="1" x14ac:dyDescent="0.25">
      <c r="A27" s="2" t="s">
        <v>42</v>
      </c>
      <c r="B27" s="31">
        <v>1022.9666666666666</v>
      </c>
      <c r="C27" s="32">
        <v>1070.9897610921503</v>
      </c>
      <c r="D27" s="32">
        <v>1128.8489208633093</v>
      </c>
      <c r="E27" s="32">
        <v>1192.1509433962265</v>
      </c>
      <c r="F27" s="32">
        <v>1148.8934426229507</v>
      </c>
      <c r="G27" s="32">
        <v>1134.3495934959351</v>
      </c>
      <c r="H27" s="32">
        <v>1085.5212355212354</v>
      </c>
      <c r="I27" s="32">
        <v>982.83950617283961</v>
      </c>
      <c r="J27" s="32">
        <v>921.84810126582272</v>
      </c>
      <c r="K27" s="32">
        <v>839.55645161290329</v>
      </c>
      <c r="L27" s="32">
        <v>761.02420856610809</v>
      </c>
      <c r="M27" s="32">
        <v>756.89407540394973</v>
      </c>
      <c r="N27" s="32">
        <v>760.5166051660517</v>
      </c>
      <c r="O27" s="32">
        <v>768.34558823529414</v>
      </c>
      <c r="P27" s="32">
        <v>775.17921146953404</v>
      </c>
      <c r="Q27" s="32">
        <v>830.85436893203882</v>
      </c>
      <c r="R27" s="32">
        <v>840.47528517110254</v>
      </c>
      <c r="S27" s="32">
        <v>835.64547206165696</v>
      </c>
      <c r="T27" s="32">
        <v>822.60956175298804</v>
      </c>
      <c r="U27" s="32">
        <v>783.35497835497836</v>
      </c>
      <c r="V27" s="32">
        <v>780.61124694376531</v>
      </c>
      <c r="W27" s="32">
        <v>849.21182266009839</v>
      </c>
      <c r="X27" s="32">
        <v>937.8663239074549</v>
      </c>
      <c r="Y27" s="33">
        <v>1024.7230320699709</v>
      </c>
    </row>
    <row r="28" spans="1:25" ht="15" customHeight="1" outlineLevel="1" thickBot="1" x14ac:dyDescent="0.25">
      <c r="A28" s="2" t="s">
        <v>32</v>
      </c>
      <c r="B28" s="31">
        <v>293.16000000000003</v>
      </c>
      <c r="C28" s="32">
        <v>293.16000000000003</v>
      </c>
      <c r="D28" s="32">
        <v>293.16000000000003</v>
      </c>
      <c r="E28" s="32">
        <v>293.16000000000003</v>
      </c>
      <c r="F28" s="32">
        <v>293.16000000000003</v>
      </c>
      <c r="G28" s="32">
        <v>293.16000000000003</v>
      </c>
      <c r="H28" s="32">
        <v>293.16000000000003</v>
      </c>
      <c r="I28" s="32">
        <v>293.16000000000003</v>
      </c>
      <c r="J28" s="32">
        <v>293.16000000000003</v>
      </c>
      <c r="K28" s="32">
        <v>293.16000000000003</v>
      </c>
      <c r="L28" s="32">
        <v>293.16000000000003</v>
      </c>
      <c r="M28" s="32">
        <v>293.16000000000003</v>
      </c>
      <c r="N28" s="32">
        <v>293.16000000000003</v>
      </c>
      <c r="O28" s="32">
        <v>293.16000000000003</v>
      </c>
      <c r="P28" s="32">
        <v>293.16000000000003</v>
      </c>
      <c r="Q28" s="32">
        <v>293.16000000000003</v>
      </c>
      <c r="R28" s="32">
        <v>293.16000000000003</v>
      </c>
      <c r="S28" s="32">
        <v>293.16000000000003</v>
      </c>
      <c r="T28" s="32">
        <v>293.16000000000003</v>
      </c>
      <c r="U28" s="32">
        <v>293.16000000000003</v>
      </c>
      <c r="V28" s="32">
        <v>293.16000000000003</v>
      </c>
      <c r="W28" s="32">
        <v>293.16000000000003</v>
      </c>
      <c r="X28" s="32">
        <v>293.16000000000003</v>
      </c>
      <c r="Y28" s="33">
        <v>293.16000000000003</v>
      </c>
    </row>
    <row r="29" spans="1:25" ht="15" customHeight="1" outlineLevel="1" thickBot="1" x14ac:dyDescent="0.25">
      <c r="A29" s="2" t="s">
        <v>58</v>
      </c>
      <c r="B29" s="31">
        <v>37.799999999999997</v>
      </c>
      <c r="C29" s="32">
        <v>37.799999999999997</v>
      </c>
      <c r="D29" s="32">
        <v>37.799999999999997</v>
      </c>
      <c r="E29" s="32">
        <v>37.799999999999997</v>
      </c>
      <c r="F29" s="32">
        <v>37.799999999999997</v>
      </c>
      <c r="G29" s="32">
        <v>37.799999999999997</v>
      </c>
      <c r="H29" s="32">
        <v>37.799999999999997</v>
      </c>
      <c r="I29" s="32">
        <v>37.799999999999997</v>
      </c>
      <c r="J29" s="32">
        <v>37.799999999999997</v>
      </c>
      <c r="K29" s="32">
        <v>37.799999999999997</v>
      </c>
      <c r="L29" s="32">
        <v>37.799999999999997</v>
      </c>
      <c r="M29" s="32">
        <v>37.799999999999997</v>
      </c>
      <c r="N29" s="32">
        <v>37.799999999999997</v>
      </c>
      <c r="O29" s="32">
        <v>37.799999999999997</v>
      </c>
      <c r="P29" s="32">
        <v>37.799999999999997</v>
      </c>
      <c r="Q29" s="32">
        <v>37.799999999999997</v>
      </c>
      <c r="R29" s="32">
        <v>37.799999999999997</v>
      </c>
      <c r="S29" s="32">
        <v>37.799999999999997</v>
      </c>
      <c r="T29" s="32">
        <v>37.799999999999997</v>
      </c>
      <c r="U29" s="32">
        <v>37.799999999999997</v>
      </c>
      <c r="V29" s="32">
        <v>37.799999999999997</v>
      </c>
      <c r="W29" s="32">
        <v>37.799999999999997</v>
      </c>
      <c r="X29" s="32">
        <v>37.799999999999997</v>
      </c>
      <c r="Y29" s="33">
        <v>37.799999999999997</v>
      </c>
    </row>
    <row r="30" spans="1:25" ht="15" customHeight="1" outlineLevel="1" thickBot="1" x14ac:dyDescent="0.25">
      <c r="A30" s="2" t="s">
        <v>35</v>
      </c>
      <c r="B30" s="31">
        <v>3.2276433299999998</v>
      </c>
      <c r="C30" s="32">
        <v>3.2276433299999998</v>
      </c>
      <c r="D30" s="32">
        <v>3.2276433299999998</v>
      </c>
      <c r="E30" s="32">
        <v>3.2276433299999998</v>
      </c>
      <c r="F30" s="32">
        <v>3.2276433299999998</v>
      </c>
      <c r="G30" s="32">
        <v>3.2276433299999998</v>
      </c>
      <c r="H30" s="32">
        <v>3.2276433299999998</v>
      </c>
      <c r="I30" s="32">
        <v>3.2276433299999998</v>
      </c>
      <c r="J30" s="32">
        <v>3.2276433299999998</v>
      </c>
      <c r="K30" s="32">
        <v>3.2276433299999998</v>
      </c>
      <c r="L30" s="32">
        <v>3.2276433299999998</v>
      </c>
      <c r="M30" s="32">
        <v>3.2276433299999998</v>
      </c>
      <c r="N30" s="32">
        <v>3.2276433299999998</v>
      </c>
      <c r="O30" s="32">
        <v>3.2276433299999998</v>
      </c>
      <c r="P30" s="32">
        <v>3.2276433299999998</v>
      </c>
      <c r="Q30" s="32">
        <v>3.2276433299999998</v>
      </c>
      <c r="R30" s="32">
        <v>3.2276433299999998</v>
      </c>
      <c r="S30" s="32">
        <v>3.2276433299999998</v>
      </c>
      <c r="T30" s="32">
        <v>3.2276433299999998</v>
      </c>
      <c r="U30" s="32">
        <v>3.2276433299999998</v>
      </c>
      <c r="V30" s="32">
        <v>3.2276433299999998</v>
      </c>
      <c r="W30" s="32">
        <v>3.2276433299999998</v>
      </c>
      <c r="X30" s="32">
        <v>3.2276433299999998</v>
      </c>
      <c r="Y30" s="33">
        <v>3.2276433299999998</v>
      </c>
    </row>
    <row r="31" spans="1:25" ht="20.25" customHeight="1" thickBot="1" x14ac:dyDescent="0.25">
      <c r="A31" s="10">
        <v>4</v>
      </c>
      <c r="B31" s="28">
        <f t="shared" ref="B31" si="4">B32+B33+B34+B35</f>
        <v>1431.7196946120514</v>
      </c>
      <c r="C31" s="29">
        <f t="shared" ref="C31:Y31" si="5">C32+C33+C34+C35</f>
        <v>1476.9876433299999</v>
      </c>
      <c r="D31" s="29">
        <f t="shared" si="5"/>
        <v>1544.3917249626534</v>
      </c>
      <c r="E31" s="29">
        <f t="shared" si="5"/>
        <v>1475.2697328822389</v>
      </c>
      <c r="F31" s="29">
        <f t="shared" si="5"/>
        <v>1499.4445603260476</v>
      </c>
      <c r="G31" s="29">
        <f t="shared" si="5"/>
        <v>1550.1400242823813</v>
      </c>
      <c r="H31" s="29">
        <f t="shared" si="5"/>
        <v>1413.3830456288508</v>
      </c>
      <c r="I31" s="29">
        <f t="shared" si="5"/>
        <v>1334.8230024460222</v>
      </c>
      <c r="J31" s="29">
        <f t="shared" si="5"/>
        <v>1281.8909926122967</v>
      </c>
      <c r="K31" s="29">
        <f t="shared" si="5"/>
        <v>1233.2714639927681</v>
      </c>
      <c r="L31" s="29">
        <f t="shared" si="5"/>
        <v>1199.1530412538755</v>
      </c>
      <c r="M31" s="29">
        <f t="shared" si="5"/>
        <v>1194.7157523589608</v>
      </c>
      <c r="N31" s="29">
        <f t="shared" si="5"/>
        <v>1196.0118556019734</v>
      </c>
      <c r="O31" s="29">
        <f t="shared" si="5"/>
        <v>1166.0757552181119</v>
      </c>
      <c r="P31" s="29">
        <f t="shared" si="5"/>
        <v>1160.9896737868528</v>
      </c>
      <c r="Q31" s="29">
        <f t="shared" si="5"/>
        <v>1162.5786467902078</v>
      </c>
      <c r="R31" s="29">
        <f t="shared" si="5"/>
        <v>1158.6421887845456</v>
      </c>
      <c r="S31" s="29">
        <f t="shared" si="5"/>
        <v>1148.9744650354264</v>
      </c>
      <c r="T31" s="29">
        <f t="shared" si="5"/>
        <v>1148.147239289596</v>
      </c>
      <c r="U31" s="29">
        <f t="shared" si="5"/>
        <v>1087.3248982319608</v>
      </c>
      <c r="V31" s="29">
        <f t="shared" si="5"/>
        <v>1098.1589351960288</v>
      </c>
      <c r="W31" s="29">
        <f t="shared" si="5"/>
        <v>1158.1152919088115</v>
      </c>
      <c r="X31" s="29">
        <f t="shared" si="5"/>
        <v>1283.4998126421692</v>
      </c>
      <c r="Y31" s="30">
        <f t="shared" si="5"/>
        <v>1354.2751068868513</v>
      </c>
    </row>
    <row r="32" spans="1:25" ht="51.75" customHeight="1" outlineLevel="1" thickBot="1" x14ac:dyDescent="0.25">
      <c r="A32" s="2" t="s">
        <v>42</v>
      </c>
      <c r="B32" s="31">
        <v>1097.5320512820513</v>
      </c>
      <c r="C32" s="32">
        <v>1142.7999999999997</v>
      </c>
      <c r="D32" s="32">
        <v>1210.2040816326532</v>
      </c>
      <c r="E32" s="32">
        <v>1141.0820895522388</v>
      </c>
      <c r="F32" s="32">
        <v>1165.2569169960475</v>
      </c>
      <c r="G32" s="32">
        <v>1215.9523809523812</v>
      </c>
      <c r="H32" s="32">
        <v>1079.1954022988507</v>
      </c>
      <c r="I32" s="32">
        <v>1000.6353591160222</v>
      </c>
      <c r="J32" s="32">
        <v>947.70334928229659</v>
      </c>
      <c r="K32" s="32">
        <v>899.08382066276806</v>
      </c>
      <c r="L32" s="32">
        <v>864.96539792387534</v>
      </c>
      <c r="M32" s="32">
        <v>860.52810902896078</v>
      </c>
      <c r="N32" s="32">
        <v>861.82421227197335</v>
      </c>
      <c r="O32" s="32">
        <v>831.88811188811189</v>
      </c>
      <c r="P32" s="32">
        <v>826.80203045685278</v>
      </c>
      <c r="Q32" s="32">
        <v>828.39100346020768</v>
      </c>
      <c r="R32" s="32">
        <v>824.4545454545455</v>
      </c>
      <c r="S32" s="32">
        <v>814.78682170542641</v>
      </c>
      <c r="T32" s="32">
        <v>813.95959595959596</v>
      </c>
      <c r="U32" s="32">
        <v>753.13725490196077</v>
      </c>
      <c r="V32" s="32">
        <v>763.97129186602865</v>
      </c>
      <c r="W32" s="32">
        <v>823.92764857881139</v>
      </c>
      <c r="X32" s="32">
        <v>949.3121693121692</v>
      </c>
      <c r="Y32" s="33">
        <v>1020.0874635568513</v>
      </c>
    </row>
    <row r="33" spans="1:25" ht="15" customHeight="1" outlineLevel="1" thickBot="1" x14ac:dyDescent="0.25">
      <c r="A33" s="2" t="s">
        <v>32</v>
      </c>
      <c r="B33" s="31">
        <v>293.16000000000003</v>
      </c>
      <c r="C33" s="32">
        <v>293.16000000000003</v>
      </c>
      <c r="D33" s="32">
        <v>293.16000000000003</v>
      </c>
      <c r="E33" s="32">
        <v>293.16000000000003</v>
      </c>
      <c r="F33" s="32">
        <v>293.16000000000003</v>
      </c>
      <c r="G33" s="32">
        <v>293.16000000000003</v>
      </c>
      <c r="H33" s="32">
        <v>293.16000000000003</v>
      </c>
      <c r="I33" s="32">
        <v>293.16000000000003</v>
      </c>
      <c r="J33" s="32">
        <v>293.16000000000003</v>
      </c>
      <c r="K33" s="32">
        <v>293.16000000000003</v>
      </c>
      <c r="L33" s="32">
        <v>293.16000000000003</v>
      </c>
      <c r="M33" s="32">
        <v>293.16000000000003</v>
      </c>
      <c r="N33" s="32">
        <v>293.16000000000003</v>
      </c>
      <c r="O33" s="32">
        <v>293.16000000000003</v>
      </c>
      <c r="P33" s="32">
        <v>293.16000000000003</v>
      </c>
      <c r="Q33" s="32">
        <v>293.16000000000003</v>
      </c>
      <c r="R33" s="32">
        <v>293.16000000000003</v>
      </c>
      <c r="S33" s="32">
        <v>293.16000000000003</v>
      </c>
      <c r="T33" s="32">
        <v>293.16000000000003</v>
      </c>
      <c r="U33" s="32">
        <v>293.16000000000003</v>
      </c>
      <c r="V33" s="32">
        <v>293.16000000000003</v>
      </c>
      <c r="W33" s="32">
        <v>293.16000000000003</v>
      </c>
      <c r="X33" s="32">
        <v>293.16000000000003</v>
      </c>
      <c r="Y33" s="33">
        <v>293.16000000000003</v>
      </c>
    </row>
    <row r="34" spans="1:25" ht="15" customHeight="1" outlineLevel="1" thickBot="1" x14ac:dyDescent="0.25">
      <c r="A34" s="2" t="s">
        <v>58</v>
      </c>
      <c r="B34" s="31">
        <v>37.799999999999997</v>
      </c>
      <c r="C34" s="32">
        <v>37.799999999999997</v>
      </c>
      <c r="D34" s="32">
        <v>37.799999999999997</v>
      </c>
      <c r="E34" s="32">
        <v>37.799999999999997</v>
      </c>
      <c r="F34" s="32">
        <v>37.799999999999997</v>
      </c>
      <c r="G34" s="32">
        <v>37.799999999999997</v>
      </c>
      <c r="H34" s="32">
        <v>37.799999999999997</v>
      </c>
      <c r="I34" s="32">
        <v>37.799999999999997</v>
      </c>
      <c r="J34" s="32">
        <v>37.799999999999997</v>
      </c>
      <c r="K34" s="32">
        <v>37.799999999999997</v>
      </c>
      <c r="L34" s="32">
        <v>37.799999999999997</v>
      </c>
      <c r="M34" s="32">
        <v>37.799999999999997</v>
      </c>
      <c r="N34" s="32">
        <v>37.799999999999997</v>
      </c>
      <c r="O34" s="32">
        <v>37.799999999999997</v>
      </c>
      <c r="P34" s="32">
        <v>37.799999999999997</v>
      </c>
      <c r="Q34" s="32">
        <v>37.799999999999997</v>
      </c>
      <c r="R34" s="32">
        <v>37.799999999999997</v>
      </c>
      <c r="S34" s="32">
        <v>37.799999999999997</v>
      </c>
      <c r="T34" s="32">
        <v>37.799999999999997</v>
      </c>
      <c r="U34" s="32">
        <v>37.799999999999997</v>
      </c>
      <c r="V34" s="32">
        <v>37.799999999999997</v>
      </c>
      <c r="W34" s="32">
        <v>37.799999999999997</v>
      </c>
      <c r="X34" s="32">
        <v>37.799999999999997</v>
      </c>
      <c r="Y34" s="33">
        <v>37.799999999999997</v>
      </c>
    </row>
    <row r="35" spans="1:25" ht="15" customHeight="1" outlineLevel="1" thickBot="1" x14ac:dyDescent="0.25">
      <c r="A35" s="2" t="s">
        <v>35</v>
      </c>
      <c r="B35" s="31">
        <v>3.2276433299999998</v>
      </c>
      <c r="C35" s="32">
        <v>3.2276433299999998</v>
      </c>
      <c r="D35" s="32">
        <v>3.2276433299999998</v>
      </c>
      <c r="E35" s="32">
        <v>3.2276433299999998</v>
      </c>
      <c r="F35" s="32">
        <v>3.2276433299999998</v>
      </c>
      <c r="G35" s="32">
        <v>3.2276433299999998</v>
      </c>
      <c r="H35" s="32">
        <v>3.2276433299999998</v>
      </c>
      <c r="I35" s="32">
        <v>3.2276433299999998</v>
      </c>
      <c r="J35" s="32">
        <v>3.2276433299999998</v>
      </c>
      <c r="K35" s="32">
        <v>3.2276433299999998</v>
      </c>
      <c r="L35" s="32">
        <v>3.2276433299999998</v>
      </c>
      <c r="M35" s="32">
        <v>3.2276433299999998</v>
      </c>
      <c r="N35" s="32">
        <v>3.2276433299999998</v>
      </c>
      <c r="O35" s="32">
        <v>3.2276433299999998</v>
      </c>
      <c r="P35" s="32">
        <v>3.2276433299999998</v>
      </c>
      <c r="Q35" s="32">
        <v>3.2276433299999998</v>
      </c>
      <c r="R35" s="32">
        <v>3.2276433299999998</v>
      </c>
      <c r="S35" s="32">
        <v>3.2276433299999998</v>
      </c>
      <c r="T35" s="32">
        <v>3.2276433299999998</v>
      </c>
      <c r="U35" s="32">
        <v>3.2276433299999998</v>
      </c>
      <c r="V35" s="32">
        <v>3.2276433299999998</v>
      </c>
      <c r="W35" s="32">
        <v>3.2276433299999998</v>
      </c>
      <c r="X35" s="32">
        <v>3.2276433299999998</v>
      </c>
      <c r="Y35" s="33">
        <v>3.2276433299999998</v>
      </c>
    </row>
    <row r="36" spans="1:25" ht="20.25" customHeight="1" thickBot="1" x14ac:dyDescent="0.25">
      <c r="A36" s="10">
        <v>5</v>
      </c>
      <c r="B36" s="28">
        <f t="shared" ref="B36" si="6">B37+B38+B39+B40</f>
        <v>1493.7902923366225</v>
      </c>
      <c r="C36" s="29">
        <f t="shared" ref="C36:Y36" si="7">C37+C38+C39+C40</f>
        <v>1497.8597744775411</v>
      </c>
      <c r="D36" s="29">
        <f t="shared" si="7"/>
        <v>1497.2672281050866</v>
      </c>
      <c r="E36" s="29">
        <f t="shared" si="7"/>
        <v>1471.3813192193281</v>
      </c>
      <c r="F36" s="29">
        <f t="shared" si="7"/>
        <v>1495.5023843658569</v>
      </c>
      <c r="G36" s="29">
        <f t="shared" si="7"/>
        <v>1551.6975247529249</v>
      </c>
      <c r="H36" s="29">
        <f t="shared" si="7"/>
        <v>1465.658231565294</v>
      </c>
      <c r="I36" s="29">
        <f t="shared" si="7"/>
        <v>1371.4437408909757</v>
      </c>
      <c r="J36" s="29">
        <f t="shared" si="7"/>
        <v>1306.7063465718954</v>
      </c>
      <c r="K36" s="29">
        <f t="shared" si="7"/>
        <v>1221.1501679848325</v>
      </c>
      <c r="L36" s="29">
        <f t="shared" si="7"/>
        <v>1157.8393287232584</v>
      </c>
      <c r="M36" s="29">
        <f t="shared" si="7"/>
        <v>1144.1512134575046</v>
      </c>
      <c r="N36" s="29">
        <f t="shared" si="7"/>
        <v>1142.6730447898542</v>
      </c>
      <c r="O36" s="29">
        <f t="shared" si="7"/>
        <v>1151.4321688774453</v>
      </c>
      <c r="P36" s="29">
        <f t="shared" si="7"/>
        <v>1153.3847236219708</v>
      </c>
      <c r="Q36" s="29">
        <f t="shared" si="7"/>
        <v>1156.4545537504753</v>
      </c>
      <c r="R36" s="29">
        <f t="shared" si="7"/>
        <v>1163.447605379336</v>
      </c>
      <c r="S36" s="29">
        <f t="shared" si="7"/>
        <v>1142.6269496883815</v>
      </c>
      <c r="T36" s="29">
        <f t="shared" si="7"/>
        <v>1140.3187215541016</v>
      </c>
      <c r="U36" s="29">
        <f t="shared" si="7"/>
        <v>1127.0060149375158</v>
      </c>
      <c r="V36" s="29">
        <f t="shared" si="7"/>
        <v>1127.4455618820364</v>
      </c>
      <c r="W36" s="29">
        <f t="shared" si="7"/>
        <v>1226.9526202885254</v>
      </c>
      <c r="X36" s="29">
        <f t="shared" si="7"/>
        <v>1343.4202572388731</v>
      </c>
      <c r="Y36" s="30">
        <f t="shared" si="7"/>
        <v>1412.6058738930028</v>
      </c>
    </row>
    <row r="37" spans="1:25" ht="51.75" customHeight="1" outlineLevel="1" thickBot="1" x14ac:dyDescent="0.25">
      <c r="A37" s="2" t="s">
        <v>42</v>
      </c>
      <c r="B37" s="31">
        <v>1159.6026490066224</v>
      </c>
      <c r="C37" s="32">
        <v>1163.672131147541</v>
      </c>
      <c r="D37" s="32">
        <v>1163.0795847750865</v>
      </c>
      <c r="E37" s="32">
        <v>1137.193675889328</v>
      </c>
      <c r="F37" s="32">
        <v>1161.3147410358567</v>
      </c>
      <c r="G37" s="32">
        <v>1217.5098814229248</v>
      </c>
      <c r="H37" s="32">
        <v>1131.4705882352939</v>
      </c>
      <c r="I37" s="32">
        <v>1037.2560975609756</v>
      </c>
      <c r="J37" s="32">
        <v>972.51870324189531</v>
      </c>
      <c r="K37" s="32">
        <v>886.96252465483235</v>
      </c>
      <c r="L37" s="32">
        <v>823.65168539325839</v>
      </c>
      <c r="M37" s="32">
        <v>809.96357012750457</v>
      </c>
      <c r="N37" s="32">
        <v>808.48540145985407</v>
      </c>
      <c r="O37" s="32">
        <v>817.24452554744528</v>
      </c>
      <c r="P37" s="32">
        <v>819.19708029197079</v>
      </c>
      <c r="Q37" s="32">
        <v>822.26691042047526</v>
      </c>
      <c r="R37" s="32">
        <v>829.25996204933585</v>
      </c>
      <c r="S37" s="32">
        <v>808.43930635838149</v>
      </c>
      <c r="T37" s="32">
        <v>806.13107822410143</v>
      </c>
      <c r="U37" s="32">
        <v>792.8183716075157</v>
      </c>
      <c r="V37" s="32">
        <v>793.25791855203624</v>
      </c>
      <c r="W37" s="32">
        <v>892.76497695852527</v>
      </c>
      <c r="X37" s="32">
        <v>1009.232613908873</v>
      </c>
      <c r="Y37" s="33">
        <v>1078.4182305630027</v>
      </c>
    </row>
    <row r="38" spans="1:25" ht="15" customHeight="1" outlineLevel="1" thickBot="1" x14ac:dyDescent="0.25">
      <c r="A38" s="2" t="s">
        <v>32</v>
      </c>
      <c r="B38" s="31">
        <v>293.16000000000003</v>
      </c>
      <c r="C38" s="32">
        <v>293.16000000000003</v>
      </c>
      <c r="D38" s="32">
        <v>293.16000000000003</v>
      </c>
      <c r="E38" s="32">
        <v>293.16000000000003</v>
      </c>
      <c r="F38" s="32">
        <v>293.16000000000003</v>
      </c>
      <c r="G38" s="32">
        <v>293.16000000000003</v>
      </c>
      <c r="H38" s="32">
        <v>293.16000000000003</v>
      </c>
      <c r="I38" s="32">
        <v>293.16000000000003</v>
      </c>
      <c r="J38" s="32">
        <v>293.16000000000003</v>
      </c>
      <c r="K38" s="32">
        <v>293.16000000000003</v>
      </c>
      <c r="L38" s="32">
        <v>293.16000000000003</v>
      </c>
      <c r="M38" s="32">
        <v>293.16000000000003</v>
      </c>
      <c r="N38" s="32">
        <v>293.16000000000003</v>
      </c>
      <c r="O38" s="32">
        <v>293.16000000000003</v>
      </c>
      <c r="P38" s="32">
        <v>293.16000000000003</v>
      </c>
      <c r="Q38" s="32">
        <v>293.16000000000003</v>
      </c>
      <c r="R38" s="32">
        <v>293.16000000000003</v>
      </c>
      <c r="S38" s="32">
        <v>293.16000000000003</v>
      </c>
      <c r="T38" s="32">
        <v>293.16000000000003</v>
      </c>
      <c r="U38" s="32">
        <v>293.16000000000003</v>
      </c>
      <c r="V38" s="32">
        <v>293.16000000000003</v>
      </c>
      <c r="W38" s="32">
        <v>293.16000000000003</v>
      </c>
      <c r="X38" s="32">
        <v>293.16000000000003</v>
      </c>
      <c r="Y38" s="33">
        <v>293.16000000000003</v>
      </c>
    </row>
    <row r="39" spans="1:25" ht="15" customHeight="1" outlineLevel="1" thickBot="1" x14ac:dyDescent="0.25">
      <c r="A39" s="2" t="s">
        <v>58</v>
      </c>
      <c r="B39" s="31">
        <v>37.799999999999997</v>
      </c>
      <c r="C39" s="32">
        <v>37.799999999999997</v>
      </c>
      <c r="D39" s="32">
        <v>37.799999999999997</v>
      </c>
      <c r="E39" s="32">
        <v>37.799999999999997</v>
      </c>
      <c r="F39" s="32">
        <v>37.799999999999997</v>
      </c>
      <c r="G39" s="32">
        <v>37.799999999999997</v>
      </c>
      <c r="H39" s="32">
        <v>37.799999999999997</v>
      </c>
      <c r="I39" s="32">
        <v>37.799999999999997</v>
      </c>
      <c r="J39" s="32">
        <v>37.799999999999997</v>
      </c>
      <c r="K39" s="32">
        <v>37.799999999999997</v>
      </c>
      <c r="L39" s="32">
        <v>37.799999999999997</v>
      </c>
      <c r="M39" s="32">
        <v>37.799999999999997</v>
      </c>
      <c r="N39" s="32">
        <v>37.799999999999997</v>
      </c>
      <c r="O39" s="32">
        <v>37.799999999999997</v>
      </c>
      <c r="P39" s="32">
        <v>37.799999999999997</v>
      </c>
      <c r="Q39" s="32">
        <v>37.799999999999997</v>
      </c>
      <c r="R39" s="32">
        <v>37.799999999999997</v>
      </c>
      <c r="S39" s="32">
        <v>37.799999999999997</v>
      </c>
      <c r="T39" s="32">
        <v>37.799999999999997</v>
      </c>
      <c r="U39" s="32">
        <v>37.799999999999997</v>
      </c>
      <c r="V39" s="32">
        <v>37.799999999999997</v>
      </c>
      <c r="W39" s="32">
        <v>37.799999999999997</v>
      </c>
      <c r="X39" s="32">
        <v>37.799999999999997</v>
      </c>
      <c r="Y39" s="33">
        <v>37.799999999999997</v>
      </c>
    </row>
    <row r="40" spans="1:25" ht="15" customHeight="1" outlineLevel="1" thickBot="1" x14ac:dyDescent="0.25">
      <c r="A40" s="2" t="s">
        <v>35</v>
      </c>
      <c r="B40" s="31">
        <v>3.2276433299999998</v>
      </c>
      <c r="C40" s="32">
        <v>3.2276433299999998</v>
      </c>
      <c r="D40" s="32">
        <v>3.2276433299999998</v>
      </c>
      <c r="E40" s="32">
        <v>3.2276433299999998</v>
      </c>
      <c r="F40" s="32">
        <v>3.2276433299999998</v>
      </c>
      <c r="G40" s="32">
        <v>3.2276433299999998</v>
      </c>
      <c r="H40" s="32">
        <v>3.2276433299999998</v>
      </c>
      <c r="I40" s="32">
        <v>3.2276433299999998</v>
      </c>
      <c r="J40" s="32">
        <v>3.2276433299999998</v>
      </c>
      <c r="K40" s="32">
        <v>3.2276433299999998</v>
      </c>
      <c r="L40" s="32">
        <v>3.2276433299999998</v>
      </c>
      <c r="M40" s="32">
        <v>3.2276433299999998</v>
      </c>
      <c r="N40" s="32">
        <v>3.2276433299999998</v>
      </c>
      <c r="O40" s="32">
        <v>3.2276433299999998</v>
      </c>
      <c r="P40" s="32">
        <v>3.2276433299999998</v>
      </c>
      <c r="Q40" s="32">
        <v>3.2276433299999998</v>
      </c>
      <c r="R40" s="32">
        <v>3.2276433299999998</v>
      </c>
      <c r="S40" s="32">
        <v>3.2276433299999998</v>
      </c>
      <c r="T40" s="32">
        <v>3.2276433299999998</v>
      </c>
      <c r="U40" s="32">
        <v>3.2276433299999998</v>
      </c>
      <c r="V40" s="32">
        <v>3.2276433299999998</v>
      </c>
      <c r="W40" s="32">
        <v>3.2276433299999998</v>
      </c>
      <c r="X40" s="32">
        <v>3.2276433299999998</v>
      </c>
      <c r="Y40" s="33">
        <v>3.2276433299999998</v>
      </c>
    </row>
    <row r="41" spans="1:25" ht="20.25" customHeight="1" thickBot="1" x14ac:dyDescent="0.25">
      <c r="A41" s="10">
        <v>6</v>
      </c>
      <c r="B41" s="28">
        <f t="shared" ref="B41:Y41" si="8">B42+B43+B44+B45</f>
        <v>1396.1270372693941</v>
      </c>
      <c r="C41" s="29">
        <f t="shared" si="8"/>
        <v>1467.2131210370064</v>
      </c>
      <c r="D41" s="29">
        <f t="shared" si="8"/>
        <v>1467.8305004728572</v>
      </c>
      <c r="E41" s="29">
        <f t="shared" si="8"/>
        <v>1523.0981491665759</v>
      </c>
      <c r="F41" s="29">
        <f t="shared" si="8"/>
        <v>1489.02891317127</v>
      </c>
      <c r="G41" s="29">
        <f t="shared" si="8"/>
        <v>1538.5937735981995</v>
      </c>
      <c r="H41" s="29">
        <f t="shared" si="8"/>
        <v>1508.6603706027274</v>
      </c>
      <c r="I41" s="29">
        <f t="shared" si="8"/>
        <v>1399.4801224386351</v>
      </c>
      <c r="J41" s="29">
        <f t="shared" si="8"/>
        <v>1336.8903460327028</v>
      </c>
      <c r="K41" s="29">
        <f t="shared" si="8"/>
        <v>1252.5660217083785</v>
      </c>
      <c r="L41" s="29">
        <f t="shared" si="8"/>
        <v>1202.3485628702299</v>
      </c>
      <c r="M41" s="29">
        <f t="shared" si="8"/>
        <v>1195.0390926053624</v>
      </c>
      <c r="N41" s="29">
        <f t="shared" si="8"/>
        <v>1200.9600313897015</v>
      </c>
      <c r="O41" s="29">
        <f t="shared" si="8"/>
        <v>1205.8754836203811</v>
      </c>
      <c r="P41" s="29">
        <f t="shared" si="8"/>
        <v>1197.0686842221933</v>
      </c>
      <c r="Q41" s="29">
        <f t="shared" si="8"/>
        <v>1197.8622319954479</v>
      </c>
      <c r="R41" s="29">
        <f t="shared" si="8"/>
        <v>1196.7823402996969</v>
      </c>
      <c r="S41" s="29">
        <f t="shared" si="8"/>
        <v>1194.1876433300001</v>
      </c>
      <c r="T41" s="29">
        <f t="shared" si="8"/>
        <v>1196.5802813668099</v>
      </c>
      <c r="U41" s="29">
        <f t="shared" si="8"/>
        <v>1160.4431499379295</v>
      </c>
      <c r="V41" s="29">
        <f t="shared" si="8"/>
        <v>1165.2705926387557</v>
      </c>
      <c r="W41" s="29">
        <f t="shared" si="8"/>
        <v>1223.8021011613255</v>
      </c>
      <c r="X41" s="29">
        <f t="shared" si="8"/>
        <v>1303.8568545259288</v>
      </c>
      <c r="Y41" s="30">
        <f t="shared" si="8"/>
        <v>1399.4603706027276</v>
      </c>
    </row>
    <row r="42" spans="1:25" ht="51.75" customHeight="1" outlineLevel="1" thickBot="1" x14ac:dyDescent="0.25">
      <c r="A42" s="2" t="s">
        <v>42</v>
      </c>
      <c r="B42" s="31">
        <v>1061.939393939394</v>
      </c>
      <c r="C42" s="32">
        <v>1133.0254777070063</v>
      </c>
      <c r="D42" s="32">
        <v>1133.6428571428571</v>
      </c>
      <c r="E42" s="32">
        <v>1188.9105058365758</v>
      </c>
      <c r="F42" s="32">
        <v>1154.8412698412699</v>
      </c>
      <c r="G42" s="32">
        <v>1204.4061302681994</v>
      </c>
      <c r="H42" s="32">
        <v>1174.4727272727273</v>
      </c>
      <c r="I42" s="32">
        <v>1065.292479108635</v>
      </c>
      <c r="J42" s="32">
        <v>1002.7027027027027</v>
      </c>
      <c r="K42" s="32">
        <v>918.37837837837844</v>
      </c>
      <c r="L42" s="32">
        <v>868.16091954022988</v>
      </c>
      <c r="M42" s="32">
        <v>860.85144927536226</v>
      </c>
      <c r="N42" s="32">
        <v>866.77238805970148</v>
      </c>
      <c r="O42" s="32">
        <v>871.68784029038113</v>
      </c>
      <c r="P42" s="32">
        <v>862.88104089219325</v>
      </c>
      <c r="Q42" s="32">
        <v>863.67458866544791</v>
      </c>
      <c r="R42" s="32">
        <v>862.59469696969688</v>
      </c>
      <c r="S42" s="32">
        <v>860</v>
      </c>
      <c r="T42" s="32">
        <v>862.39263803680979</v>
      </c>
      <c r="U42" s="32">
        <v>826.25550660792953</v>
      </c>
      <c r="V42" s="32">
        <v>831.0829493087557</v>
      </c>
      <c r="W42" s="32">
        <v>889.61445783132535</v>
      </c>
      <c r="X42" s="32">
        <v>969.66921119592871</v>
      </c>
      <c r="Y42" s="33">
        <v>1065.2727272727275</v>
      </c>
    </row>
    <row r="43" spans="1:25" ht="15" customHeight="1" outlineLevel="1" thickBot="1" x14ac:dyDescent="0.25">
      <c r="A43" s="2" t="s">
        <v>32</v>
      </c>
      <c r="B43" s="31">
        <v>293.16000000000003</v>
      </c>
      <c r="C43" s="32">
        <v>293.16000000000003</v>
      </c>
      <c r="D43" s="32">
        <v>293.16000000000003</v>
      </c>
      <c r="E43" s="32">
        <v>293.16000000000003</v>
      </c>
      <c r="F43" s="32">
        <v>293.16000000000003</v>
      </c>
      <c r="G43" s="32">
        <v>293.16000000000003</v>
      </c>
      <c r="H43" s="32">
        <v>293.16000000000003</v>
      </c>
      <c r="I43" s="32">
        <v>293.16000000000003</v>
      </c>
      <c r="J43" s="32">
        <v>293.16000000000003</v>
      </c>
      <c r="K43" s="32">
        <v>293.16000000000003</v>
      </c>
      <c r="L43" s="32">
        <v>293.16000000000003</v>
      </c>
      <c r="M43" s="32">
        <v>293.16000000000003</v>
      </c>
      <c r="N43" s="32">
        <v>293.16000000000003</v>
      </c>
      <c r="O43" s="32">
        <v>293.16000000000003</v>
      </c>
      <c r="P43" s="32">
        <v>293.16000000000003</v>
      </c>
      <c r="Q43" s="32">
        <v>293.16000000000003</v>
      </c>
      <c r="R43" s="32">
        <v>293.16000000000003</v>
      </c>
      <c r="S43" s="32">
        <v>293.16000000000003</v>
      </c>
      <c r="T43" s="32">
        <v>293.16000000000003</v>
      </c>
      <c r="U43" s="32">
        <v>293.16000000000003</v>
      </c>
      <c r="V43" s="32">
        <v>293.16000000000003</v>
      </c>
      <c r="W43" s="32">
        <v>293.16000000000003</v>
      </c>
      <c r="X43" s="32">
        <v>293.16000000000003</v>
      </c>
      <c r="Y43" s="33">
        <v>293.16000000000003</v>
      </c>
    </row>
    <row r="44" spans="1:25" ht="15" customHeight="1" outlineLevel="1" thickBot="1" x14ac:dyDescent="0.25">
      <c r="A44" s="2" t="s">
        <v>58</v>
      </c>
      <c r="B44" s="31">
        <v>37.799999999999997</v>
      </c>
      <c r="C44" s="32">
        <v>37.799999999999997</v>
      </c>
      <c r="D44" s="32">
        <v>37.799999999999997</v>
      </c>
      <c r="E44" s="32">
        <v>37.799999999999997</v>
      </c>
      <c r="F44" s="32">
        <v>37.799999999999997</v>
      </c>
      <c r="G44" s="32">
        <v>37.799999999999997</v>
      </c>
      <c r="H44" s="32">
        <v>37.799999999999997</v>
      </c>
      <c r="I44" s="32">
        <v>37.799999999999997</v>
      </c>
      <c r="J44" s="32">
        <v>37.799999999999997</v>
      </c>
      <c r="K44" s="32">
        <v>37.799999999999997</v>
      </c>
      <c r="L44" s="32">
        <v>37.799999999999997</v>
      </c>
      <c r="M44" s="32">
        <v>37.799999999999997</v>
      </c>
      <c r="N44" s="32">
        <v>37.799999999999997</v>
      </c>
      <c r="O44" s="32">
        <v>37.799999999999997</v>
      </c>
      <c r="P44" s="32">
        <v>37.799999999999997</v>
      </c>
      <c r="Q44" s="32">
        <v>37.799999999999997</v>
      </c>
      <c r="R44" s="32">
        <v>37.799999999999997</v>
      </c>
      <c r="S44" s="32">
        <v>37.799999999999997</v>
      </c>
      <c r="T44" s="32">
        <v>37.799999999999997</v>
      </c>
      <c r="U44" s="32">
        <v>37.799999999999997</v>
      </c>
      <c r="V44" s="32">
        <v>37.799999999999997</v>
      </c>
      <c r="W44" s="32">
        <v>37.799999999999997</v>
      </c>
      <c r="X44" s="32">
        <v>37.799999999999997</v>
      </c>
      <c r="Y44" s="33">
        <v>37.799999999999997</v>
      </c>
    </row>
    <row r="45" spans="1:25" ht="15" customHeight="1" outlineLevel="1" thickBot="1" x14ac:dyDescent="0.25">
      <c r="A45" s="2" t="s">
        <v>35</v>
      </c>
      <c r="B45" s="31">
        <v>3.2276433299999998</v>
      </c>
      <c r="C45" s="32">
        <v>3.2276433299999998</v>
      </c>
      <c r="D45" s="32">
        <v>3.2276433299999998</v>
      </c>
      <c r="E45" s="32">
        <v>3.2276433299999998</v>
      </c>
      <c r="F45" s="32">
        <v>3.2276433299999998</v>
      </c>
      <c r="G45" s="32">
        <v>3.2276433299999998</v>
      </c>
      <c r="H45" s="32">
        <v>3.2276433299999998</v>
      </c>
      <c r="I45" s="32">
        <v>3.2276433299999998</v>
      </c>
      <c r="J45" s="32">
        <v>3.2276433299999998</v>
      </c>
      <c r="K45" s="32">
        <v>3.2276433299999998</v>
      </c>
      <c r="L45" s="32">
        <v>3.2276433299999998</v>
      </c>
      <c r="M45" s="32">
        <v>3.2276433299999998</v>
      </c>
      <c r="N45" s="32">
        <v>3.2276433299999998</v>
      </c>
      <c r="O45" s="32">
        <v>3.2276433299999998</v>
      </c>
      <c r="P45" s="32">
        <v>3.2276433299999998</v>
      </c>
      <c r="Q45" s="32">
        <v>3.2276433299999998</v>
      </c>
      <c r="R45" s="32">
        <v>3.2276433299999998</v>
      </c>
      <c r="S45" s="32">
        <v>3.2276433299999998</v>
      </c>
      <c r="T45" s="32">
        <v>3.2276433299999998</v>
      </c>
      <c r="U45" s="32">
        <v>3.2276433299999998</v>
      </c>
      <c r="V45" s="32">
        <v>3.2276433299999998</v>
      </c>
      <c r="W45" s="32">
        <v>3.2276433299999998</v>
      </c>
      <c r="X45" s="32">
        <v>3.2276433299999998</v>
      </c>
      <c r="Y45" s="33">
        <v>3.2276433299999998</v>
      </c>
    </row>
    <row r="46" spans="1:25" ht="20.25" customHeight="1" thickBot="1" x14ac:dyDescent="0.25">
      <c r="A46" s="10">
        <v>7</v>
      </c>
      <c r="B46" s="28">
        <f t="shared" ref="B46:Y46" si="9">B47+B48+B49+B50</f>
        <v>1447.6452704486444</v>
      </c>
      <c r="C46" s="29">
        <f t="shared" si="9"/>
        <v>1382.953877096234</v>
      </c>
      <c r="D46" s="29">
        <f t="shared" si="9"/>
        <v>1454.0152295368966</v>
      </c>
      <c r="E46" s="29">
        <f t="shared" si="9"/>
        <v>1472.952583569044</v>
      </c>
      <c r="F46" s="29">
        <f t="shared" si="9"/>
        <v>1473.0631453380322</v>
      </c>
      <c r="G46" s="29">
        <f t="shared" si="9"/>
        <v>1493.3543099966669</v>
      </c>
      <c r="H46" s="29">
        <f t="shared" si="9"/>
        <v>1451.7076433300001</v>
      </c>
      <c r="I46" s="29">
        <f t="shared" si="9"/>
        <v>1430.5786207736091</v>
      </c>
      <c r="J46" s="29">
        <f t="shared" si="9"/>
        <v>1320.7283410044188</v>
      </c>
      <c r="K46" s="29">
        <f t="shared" si="9"/>
        <v>1230.8362919786487</v>
      </c>
      <c r="L46" s="29">
        <f t="shared" si="9"/>
        <v>1190.576532218889</v>
      </c>
      <c r="M46" s="29">
        <f t="shared" si="9"/>
        <v>1168.4925760654262</v>
      </c>
      <c r="N46" s="29">
        <f t="shared" si="9"/>
        <v>1178.7828293256237</v>
      </c>
      <c r="O46" s="29">
        <f t="shared" si="9"/>
        <v>1183.0503042742062</v>
      </c>
      <c r="P46" s="29">
        <f t="shared" si="9"/>
        <v>1187.1746563170129</v>
      </c>
      <c r="Q46" s="29">
        <f t="shared" si="9"/>
        <v>1184.6574419877184</v>
      </c>
      <c r="R46" s="29">
        <f t="shared" si="9"/>
        <v>1182.6936674263857</v>
      </c>
      <c r="S46" s="29">
        <f t="shared" si="9"/>
        <v>1187.6771046883139</v>
      </c>
      <c r="T46" s="29">
        <f t="shared" si="9"/>
        <v>1221.5177404173787</v>
      </c>
      <c r="U46" s="29">
        <f t="shared" si="9"/>
        <v>1201.7298120046987</v>
      </c>
      <c r="V46" s="29">
        <f t="shared" si="9"/>
        <v>1163.3311618485186</v>
      </c>
      <c r="W46" s="29">
        <f t="shared" si="9"/>
        <v>1230.4795093587081</v>
      </c>
      <c r="X46" s="29">
        <f t="shared" si="9"/>
        <v>1291.1528174593534</v>
      </c>
      <c r="Y46" s="30">
        <f t="shared" si="9"/>
        <v>1393.9090917979668</v>
      </c>
    </row>
    <row r="47" spans="1:25" ht="51.75" customHeight="1" outlineLevel="1" thickBot="1" x14ac:dyDescent="0.25">
      <c r="A47" s="2" t="s">
        <v>42</v>
      </c>
      <c r="B47" s="31">
        <v>1113.4576271186443</v>
      </c>
      <c r="C47" s="32">
        <v>1048.7662337662339</v>
      </c>
      <c r="D47" s="32">
        <v>1119.8275862068965</v>
      </c>
      <c r="E47" s="32">
        <v>1138.7649402390439</v>
      </c>
      <c r="F47" s="32">
        <v>1138.8755020080321</v>
      </c>
      <c r="G47" s="32">
        <v>1159.1666666666667</v>
      </c>
      <c r="H47" s="32">
        <v>1117.52</v>
      </c>
      <c r="I47" s="32">
        <v>1096.390977443609</v>
      </c>
      <c r="J47" s="32">
        <v>986.54069767441865</v>
      </c>
      <c r="K47" s="32">
        <v>896.64864864864853</v>
      </c>
      <c r="L47" s="32">
        <v>856.38888888888891</v>
      </c>
      <c r="M47" s="32">
        <v>834.30493273542606</v>
      </c>
      <c r="N47" s="32">
        <v>844.59518599562364</v>
      </c>
      <c r="O47" s="32">
        <v>848.86266094420603</v>
      </c>
      <c r="P47" s="32">
        <v>852.98701298701292</v>
      </c>
      <c r="Q47" s="32">
        <v>850.46979865771823</v>
      </c>
      <c r="R47" s="32">
        <v>848.50602409638554</v>
      </c>
      <c r="S47" s="32">
        <v>853.48946135831386</v>
      </c>
      <c r="T47" s="32">
        <v>887.33009708737859</v>
      </c>
      <c r="U47" s="32">
        <v>867.5421686746987</v>
      </c>
      <c r="V47" s="32">
        <v>829.14351851851848</v>
      </c>
      <c r="W47" s="32">
        <v>896.291866028708</v>
      </c>
      <c r="X47" s="32">
        <v>956.96517412935327</v>
      </c>
      <c r="Y47" s="33">
        <v>1059.7214484679666</v>
      </c>
    </row>
    <row r="48" spans="1:25" ht="15" customHeight="1" outlineLevel="1" thickBot="1" x14ac:dyDescent="0.25">
      <c r="A48" s="2" t="s">
        <v>32</v>
      </c>
      <c r="B48" s="31">
        <v>293.16000000000003</v>
      </c>
      <c r="C48" s="32">
        <v>293.16000000000003</v>
      </c>
      <c r="D48" s="32">
        <v>293.16000000000003</v>
      </c>
      <c r="E48" s="32">
        <v>293.16000000000003</v>
      </c>
      <c r="F48" s="32">
        <v>293.16000000000003</v>
      </c>
      <c r="G48" s="32">
        <v>293.16000000000003</v>
      </c>
      <c r="H48" s="32">
        <v>293.16000000000003</v>
      </c>
      <c r="I48" s="32">
        <v>293.16000000000003</v>
      </c>
      <c r="J48" s="32">
        <v>293.16000000000003</v>
      </c>
      <c r="K48" s="32">
        <v>293.16000000000003</v>
      </c>
      <c r="L48" s="32">
        <v>293.16000000000003</v>
      </c>
      <c r="M48" s="32">
        <v>293.16000000000003</v>
      </c>
      <c r="N48" s="32">
        <v>293.16000000000003</v>
      </c>
      <c r="O48" s="32">
        <v>293.16000000000003</v>
      </c>
      <c r="P48" s="32">
        <v>293.16000000000003</v>
      </c>
      <c r="Q48" s="32">
        <v>293.16000000000003</v>
      </c>
      <c r="R48" s="32">
        <v>293.16000000000003</v>
      </c>
      <c r="S48" s="32">
        <v>293.16000000000003</v>
      </c>
      <c r="T48" s="32">
        <v>293.16000000000003</v>
      </c>
      <c r="U48" s="32">
        <v>293.16000000000003</v>
      </c>
      <c r="V48" s="32">
        <v>293.16000000000003</v>
      </c>
      <c r="W48" s="32">
        <v>293.16000000000003</v>
      </c>
      <c r="X48" s="32">
        <v>293.16000000000003</v>
      </c>
      <c r="Y48" s="33">
        <v>293.16000000000003</v>
      </c>
    </row>
    <row r="49" spans="1:25" ht="15" customHeight="1" outlineLevel="1" thickBot="1" x14ac:dyDescent="0.25">
      <c r="A49" s="2" t="s">
        <v>58</v>
      </c>
      <c r="B49" s="31">
        <v>37.799999999999997</v>
      </c>
      <c r="C49" s="32">
        <v>37.799999999999997</v>
      </c>
      <c r="D49" s="32">
        <v>37.799999999999997</v>
      </c>
      <c r="E49" s="32">
        <v>37.799999999999997</v>
      </c>
      <c r="F49" s="32">
        <v>37.799999999999997</v>
      </c>
      <c r="G49" s="32">
        <v>37.799999999999997</v>
      </c>
      <c r="H49" s="32">
        <v>37.799999999999997</v>
      </c>
      <c r="I49" s="32">
        <v>37.799999999999997</v>
      </c>
      <c r="J49" s="32">
        <v>37.799999999999997</v>
      </c>
      <c r="K49" s="32">
        <v>37.799999999999997</v>
      </c>
      <c r="L49" s="32">
        <v>37.799999999999997</v>
      </c>
      <c r="M49" s="32">
        <v>37.799999999999997</v>
      </c>
      <c r="N49" s="32">
        <v>37.799999999999997</v>
      </c>
      <c r="O49" s="32">
        <v>37.799999999999997</v>
      </c>
      <c r="P49" s="32">
        <v>37.799999999999997</v>
      </c>
      <c r="Q49" s="32">
        <v>37.799999999999997</v>
      </c>
      <c r="R49" s="32">
        <v>37.799999999999997</v>
      </c>
      <c r="S49" s="32">
        <v>37.799999999999997</v>
      </c>
      <c r="T49" s="32">
        <v>37.799999999999997</v>
      </c>
      <c r="U49" s="32">
        <v>37.799999999999997</v>
      </c>
      <c r="V49" s="32">
        <v>37.799999999999997</v>
      </c>
      <c r="W49" s="32">
        <v>37.799999999999997</v>
      </c>
      <c r="X49" s="32">
        <v>37.799999999999997</v>
      </c>
      <c r="Y49" s="33">
        <v>37.799999999999997</v>
      </c>
    </row>
    <row r="50" spans="1:25" ht="15" customHeight="1" outlineLevel="1" thickBot="1" x14ac:dyDescent="0.25">
      <c r="A50" s="2" t="s">
        <v>35</v>
      </c>
      <c r="B50" s="31">
        <v>3.2276433299999998</v>
      </c>
      <c r="C50" s="32">
        <v>3.2276433299999998</v>
      </c>
      <c r="D50" s="32">
        <v>3.2276433299999998</v>
      </c>
      <c r="E50" s="32">
        <v>3.2276433299999998</v>
      </c>
      <c r="F50" s="32">
        <v>3.2276433299999998</v>
      </c>
      <c r="G50" s="32">
        <v>3.2276433299999998</v>
      </c>
      <c r="H50" s="32">
        <v>3.2276433299999998</v>
      </c>
      <c r="I50" s="32">
        <v>3.2276433299999998</v>
      </c>
      <c r="J50" s="32">
        <v>3.2276433299999998</v>
      </c>
      <c r="K50" s="32">
        <v>3.2276433299999998</v>
      </c>
      <c r="L50" s="32">
        <v>3.2276433299999998</v>
      </c>
      <c r="M50" s="32">
        <v>3.2276433299999998</v>
      </c>
      <c r="N50" s="32">
        <v>3.2276433299999998</v>
      </c>
      <c r="O50" s="32">
        <v>3.2276433299999998</v>
      </c>
      <c r="P50" s="32">
        <v>3.2276433299999998</v>
      </c>
      <c r="Q50" s="32">
        <v>3.2276433299999998</v>
      </c>
      <c r="R50" s="32">
        <v>3.2276433299999998</v>
      </c>
      <c r="S50" s="32">
        <v>3.2276433299999998</v>
      </c>
      <c r="T50" s="32">
        <v>3.2276433299999998</v>
      </c>
      <c r="U50" s="32">
        <v>3.2276433299999998</v>
      </c>
      <c r="V50" s="32">
        <v>3.2276433299999998</v>
      </c>
      <c r="W50" s="32">
        <v>3.2276433299999998</v>
      </c>
      <c r="X50" s="32">
        <v>3.2276433299999998</v>
      </c>
      <c r="Y50" s="33">
        <v>3.2276433299999998</v>
      </c>
    </row>
    <row r="51" spans="1:25" ht="20.25" customHeight="1" thickBot="1" x14ac:dyDescent="0.25">
      <c r="A51" s="10">
        <v>8</v>
      </c>
      <c r="B51" s="28">
        <f t="shared" ref="B51:Y51" si="10">B52+B53+B54+B55</f>
        <v>1379.1453898088732</v>
      </c>
      <c r="C51" s="29">
        <f t="shared" si="10"/>
        <v>1403.0263530074194</v>
      </c>
      <c r="D51" s="29">
        <f t="shared" si="10"/>
        <v>1462.044786187143</v>
      </c>
      <c r="E51" s="29">
        <f t="shared" si="10"/>
        <v>1491.9488373598508</v>
      </c>
      <c r="F51" s="29">
        <f t="shared" si="10"/>
        <v>1550.1798612288328</v>
      </c>
      <c r="G51" s="29">
        <f t="shared" si="10"/>
        <v>1516.2593564774104</v>
      </c>
      <c r="H51" s="29">
        <f t="shared" si="10"/>
        <v>1471.9884732055189</v>
      </c>
      <c r="I51" s="29">
        <f t="shared" si="10"/>
        <v>1382.3433810349181</v>
      </c>
      <c r="J51" s="29">
        <f t="shared" si="10"/>
        <v>1276.5008105897866</v>
      </c>
      <c r="K51" s="29">
        <f t="shared" si="10"/>
        <v>1179.9843466267034</v>
      </c>
      <c r="L51" s="29">
        <f t="shared" si="10"/>
        <v>1108.204263828615</v>
      </c>
      <c r="M51" s="29">
        <f t="shared" si="10"/>
        <v>1109.4688169241319</v>
      </c>
      <c r="N51" s="29">
        <f t="shared" si="10"/>
        <v>1065.96264333</v>
      </c>
      <c r="O51" s="29">
        <f t="shared" si="10"/>
        <v>1071.0015968183723</v>
      </c>
      <c r="P51" s="29">
        <f t="shared" si="10"/>
        <v>1082.0564957890165</v>
      </c>
      <c r="Q51" s="29">
        <f t="shared" si="10"/>
        <v>1086.1641139182352</v>
      </c>
      <c r="R51" s="29">
        <f t="shared" si="10"/>
        <v>1136.3960800545658</v>
      </c>
      <c r="S51" s="29">
        <f t="shared" si="10"/>
        <v>1107.5857015824272</v>
      </c>
      <c r="T51" s="29">
        <f t="shared" si="10"/>
        <v>1107.0558603842637</v>
      </c>
      <c r="U51" s="29">
        <f t="shared" si="10"/>
        <v>1141.4482816278723</v>
      </c>
      <c r="V51" s="29">
        <f t="shared" si="10"/>
        <v>1139.4931988855558</v>
      </c>
      <c r="W51" s="29">
        <f t="shared" si="10"/>
        <v>1107.3720008718997</v>
      </c>
      <c r="X51" s="29">
        <f t="shared" si="10"/>
        <v>1230.0131885013398</v>
      </c>
      <c r="Y51" s="30">
        <f t="shared" si="10"/>
        <v>1289.873262059097</v>
      </c>
    </row>
    <row r="52" spans="1:25" ht="51.75" customHeight="1" outlineLevel="1" thickBot="1" x14ac:dyDescent="0.25">
      <c r="A52" s="2" t="s">
        <v>42</v>
      </c>
      <c r="B52" s="31">
        <v>1044.9577464788731</v>
      </c>
      <c r="C52" s="32">
        <v>1068.8387096774193</v>
      </c>
      <c r="D52" s="32">
        <v>1127.8571428571429</v>
      </c>
      <c r="E52" s="32">
        <v>1157.7611940298507</v>
      </c>
      <c r="F52" s="32">
        <v>1215.9922178988327</v>
      </c>
      <c r="G52" s="32">
        <v>1182.0717131474103</v>
      </c>
      <c r="H52" s="32">
        <v>1137.8008298755187</v>
      </c>
      <c r="I52" s="32">
        <v>1048.155737704918</v>
      </c>
      <c r="J52" s="32">
        <v>942.3131672597865</v>
      </c>
      <c r="K52" s="32">
        <v>845.7967032967033</v>
      </c>
      <c r="L52" s="32">
        <v>774.016620498615</v>
      </c>
      <c r="M52" s="32">
        <v>775.28117359413193</v>
      </c>
      <c r="N52" s="32">
        <v>731.77499999999998</v>
      </c>
      <c r="O52" s="32">
        <v>736.81395348837214</v>
      </c>
      <c r="P52" s="32">
        <v>747.86885245901635</v>
      </c>
      <c r="Q52" s="32">
        <v>751.9764705882352</v>
      </c>
      <c r="R52" s="32">
        <v>802.20843672456579</v>
      </c>
      <c r="S52" s="32">
        <v>773.39805825242718</v>
      </c>
      <c r="T52" s="32">
        <v>772.86821705426371</v>
      </c>
      <c r="U52" s="32">
        <v>807.26063829787233</v>
      </c>
      <c r="V52" s="32">
        <v>805.30555555555566</v>
      </c>
      <c r="W52" s="32">
        <v>773.18435754189954</v>
      </c>
      <c r="X52" s="32">
        <v>895.82554517133963</v>
      </c>
      <c r="Y52" s="33">
        <v>955.68561872909697</v>
      </c>
    </row>
    <row r="53" spans="1:25" ht="15" customHeight="1" outlineLevel="1" thickBot="1" x14ac:dyDescent="0.25">
      <c r="A53" s="2" t="s">
        <v>32</v>
      </c>
      <c r="B53" s="31">
        <v>293.16000000000003</v>
      </c>
      <c r="C53" s="32">
        <v>293.16000000000003</v>
      </c>
      <c r="D53" s="32">
        <v>293.16000000000003</v>
      </c>
      <c r="E53" s="32">
        <v>293.16000000000003</v>
      </c>
      <c r="F53" s="32">
        <v>293.16000000000003</v>
      </c>
      <c r="G53" s="32">
        <v>293.16000000000003</v>
      </c>
      <c r="H53" s="32">
        <v>293.16000000000003</v>
      </c>
      <c r="I53" s="32">
        <v>293.16000000000003</v>
      </c>
      <c r="J53" s="32">
        <v>293.16000000000003</v>
      </c>
      <c r="K53" s="32">
        <v>293.16000000000003</v>
      </c>
      <c r="L53" s="32">
        <v>293.16000000000003</v>
      </c>
      <c r="M53" s="32">
        <v>293.16000000000003</v>
      </c>
      <c r="N53" s="32">
        <v>293.16000000000003</v>
      </c>
      <c r="O53" s="32">
        <v>293.16000000000003</v>
      </c>
      <c r="P53" s="32">
        <v>293.16000000000003</v>
      </c>
      <c r="Q53" s="32">
        <v>293.16000000000003</v>
      </c>
      <c r="R53" s="32">
        <v>293.16000000000003</v>
      </c>
      <c r="S53" s="32">
        <v>293.16000000000003</v>
      </c>
      <c r="T53" s="32">
        <v>293.16000000000003</v>
      </c>
      <c r="U53" s="32">
        <v>293.16000000000003</v>
      </c>
      <c r="V53" s="32">
        <v>293.16000000000003</v>
      </c>
      <c r="W53" s="32">
        <v>293.16000000000003</v>
      </c>
      <c r="X53" s="32">
        <v>293.16000000000003</v>
      </c>
      <c r="Y53" s="33">
        <v>293.16000000000003</v>
      </c>
    </row>
    <row r="54" spans="1:25" ht="15" customHeight="1" outlineLevel="1" thickBot="1" x14ac:dyDescent="0.25">
      <c r="A54" s="2" t="s">
        <v>58</v>
      </c>
      <c r="B54" s="31">
        <v>37.799999999999997</v>
      </c>
      <c r="C54" s="32">
        <v>37.799999999999997</v>
      </c>
      <c r="D54" s="32">
        <v>37.799999999999997</v>
      </c>
      <c r="E54" s="32">
        <v>37.799999999999997</v>
      </c>
      <c r="F54" s="32">
        <v>37.799999999999997</v>
      </c>
      <c r="G54" s="32">
        <v>37.799999999999997</v>
      </c>
      <c r="H54" s="32">
        <v>37.799999999999997</v>
      </c>
      <c r="I54" s="32">
        <v>37.799999999999997</v>
      </c>
      <c r="J54" s="32">
        <v>37.799999999999997</v>
      </c>
      <c r="K54" s="32">
        <v>37.799999999999997</v>
      </c>
      <c r="L54" s="32">
        <v>37.799999999999997</v>
      </c>
      <c r="M54" s="32">
        <v>37.799999999999997</v>
      </c>
      <c r="N54" s="32">
        <v>37.799999999999997</v>
      </c>
      <c r="O54" s="32">
        <v>37.799999999999997</v>
      </c>
      <c r="P54" s="32">
        <v>37.799999999999997</v>
      </c>
      <c r="Q54" s="32">
        <v>37.799999999999997</v>
      </c>
      <c r="R54" s="32">
        <v>37.799999999999997</v>
      </c>
      <c r="S54" s="32">
        <v>37.799999999999997</v>
      </c>
      <c r="T54" s="32">
        <v>37.799999999999997</v>
      </c>
      <c r="U54" s="32">
        <v>37.799999999999997</v>
      </c>
      <c r="V54" s="32">
        <v>37.799999999999997</v>
      </c>
      <c r="W54" s="32">
        <v>37.799999999999997</v>
      </c>
      <c r="X54" s="32">
        <v>37.799999999999997</v>
      </c>
      <c r="Y54" s="33">
        <v>37.799999999999997</v>
      </c>
    </row>
    <row r="55" spans="1:25" ht="15" customHeight="1" outlineLevel="1" thickBot="1" x14ac:dyDescent="0.25">
      <c r="A55" s="2" t="s">
        <v>35</v>
      </c>
      <c r="B55" s="31">
        <v>3.2276433299999998</v>
      </c>
      <c r="C55" s="32">
        <v>3.2276433299999998</v>
      </c>
      <c r="D55" s="32">
        <v>3.2276433299999998</v>
      </c>
      <c r="E55" s="32">
        <v>3.2276433299999998</v>
      </c>
      <c r="F55" s="32">
        <v>3.2276433299999998</v>
      </c>
      <c r="G55" s="32">
        <v>3.2276433299999998</v>
      </c>
      <c r="H55" s="32">
        <v>3.2276433299999998</v>
      </c>
      <c r="I55" s="32">
        <v>3.2276433299999998</v>
      </c>
      <c r="J55" s="32">
        <v>3.2276433299999998</v>
      </c>
      <c r="K55" s="32">
        <v>3.2276433299999998</v>
      </c>
      <c r="L55" s="32">
        <v>3.2276433299999998</v>
      </c>
      <c r="M55" s="32">
        <v>3.2276433299999998</v>
      </c>
      <c r="N55" s="32">
        <v>3.2276433299999998</v>
      </c>
      <c r="O55" s="32">
        <v>3.2276433299999998</v>
      </c>
      <c r="P55" s="32">
        <v>3.2276433299999998</v>
      </c>
      <c r="Q55" s="32">
        <v>3.2276433299999998</v>
      </c>
      <c r="R55" s="32">
        <v>3.2276433299999998</v>
      </c>
      <c r="S55" s="32">
        <v>3.2276433299999998</v>
      </c>
      <c r="T55" s="32">
        <v>3.2276433299999998</v>
      </c>
      <c r="U55" s="32">
        <v>3.2276433299999998</v>
      </c>
      <c r="V55" s="32">
        <v>3.2276433299999998</v>
      </c>
      <c r="W55" s="32">
        <v>3.2276433299999998</v>
      </c>
      <c r="X55" s="32">
        <v>3.2276433299999998</v>
      </c>
      <c r="Y55" s="33">
        <v>3.2276433299999998</v>
      </c>
    </row>
    <row r="56" spans="1:25" ht="20.25" customHeight="1" thickBot="1" x14ac:dyDescent="0.25">
      <c r="A56" s="10">
        <v>9</v>
      </c>
      <c r="B56" s="28">
        <f t="shared" ref="B56:Y56" si="11">B57+B58+B59+B60</f>
        <v>1400.0095611382194</v>
      </c>
      <c r="C56" s="29">
        <f t="shared" si="11"/>
        <v>1389.8643350593234</v>
      </c>
      <c r="D56" s="29">
        <f t="shared" si="11"/>
        <v>1540.3414894838463</v>
      </c>
      <c r="E56" s="29">
        <f t="shared" si="11"/>
        <v>1478.6414248426051</v>
      </c>
      <c r="F56" s="29">
        <f t="shared" si="11"/>
        <v>1478.7483127860671</v>
      </c>
      <c r="G56" s="29">
        <f t="shared" si="11"/>
        <v>1508.2043797316737</v>
      </c>
      <c r="H56" s="29">
        <f t="shared" si="11"/>
        <v>1438.9550851904651</v>
      </c>
      <c r="I56" s="29">
        <f t="shared" si="11"/>
        <v>1358.5051920765184</v>
      </c>
      <c r="J56" s="29">
        <f t="shared" si="11"/>
        <v>1293.2410413882524</v>
      </c>
      <c r="K56" s="29">
        <f t="shared" si="11"/>
        <v>1205.5131793923783</v>
      </c>
      <c r="L56" s="29">
        <f t="shared" si="11"/>
        <v>1116.2811012739253</v>
      </c>
      <c r="M56" s="29">
        <f t="shared" si="11"/>
        <v>1106.5051615781751</v>
      </c>
      <c r="N56" s="29">
        <f t="shared" si="11"/>
        <v>1102.8530912276235</v>
      </c>
      <c r="O56" s="29">
        <f t="shared" si="11"/>
        <v>1108.4433685208396</v>
      </c>
      <c r="P56" s="29">
        <f t="shared" si="11"/>
        <v>1127.4826624870882</v>
      </c>
      <c r="Q56" s="29">
        <f t="shared" si="11"/>
        <v>1147.5781195204761</v>
      </c>
      <c r="R56" s="29">
        <f t="shared" si="11"/>
        <v>1142.4621531339217</v>
      </c>
      <c r="S56" s="29">
        <f t="shared" si="11"/>
        <v>1136.2475684236331</v>
      </c>
      <c r="T56" s="29">
        <f t="shared" si="11"/>
        <v>1108.4909220185248</v>
      </c>
      <c r="U56" s="29">
        <f t="shared" si="11"/>
        <v>1090.8110199533767</v>
      </c>
      <c r="V56" s="29">
        <f t="shared" si="11"/>
        <v>1101.0122878797631</v>
      </c>
      <c r="W56" s="29">
        <f t="shared" si="11"/>
        <v>1163.4962853053087</v>
      </c>
      <c r="X56" s="29">
        <f t="shared" si="11"/>
        <v>1252.4104550010877</v>
      </c>
      <c r="Y56" s="30">
        <f t="shared" si="11"/>
        <v>1343.2731890527141</v>
      </c>
    </row>
    <row r="57" spans="1:25" ht="51.75" customHeight="1" outlineLevel="1" thickBot="1" x14ac:dyDescent="0.25">
      <c r="A57" s="2" t="s">
        <v>42</v>
      </c>
      <c r="B57" s="31">
        <v>1065.8219178082193</v>
      </c>
      <c r="C57" s="32">
        <v>1055.6766917293232</v>
      </c>
      <c r="D57" s="32">
        <v>1206.1538461538462</v>
      </c>
      <c r="E57" s="32">
        <v>1144.453781512605</v>
      </c>
      <c r="F57" s="32">
        <v>1144.560669456067</v>
      </c>
      <c r="G57" s="32">
        <v>1174.0167364016736</v>
      </c>
      <c r="H57" s="32">
        <v>1104.7674418604649</v>
      </c>
      <c r="I57" s="32">
        <v>1024.3175487465182</v>
      </c>
      <c r="J57" s="32">
        <v>959.05339805825236</v>
      </c>
      <c r="K57" s="32">
        <v>871.32553606237821</v>
      </c>
      <c r="L57" s="32">
        <v>782.09345794392527</v>
      </c>
      <c r="M57" s="32">
        <v>772.31751824817513</v>
      </c>
      <c r="N57" s="32">
        <v>768.66544789762338</v>
      </c>
      <c r="O57" s="32">
        <v>774.2557251908396</v>
      </c>
      <c r="P57" s="32">
        <v>793.29501915708818</v>
      </c>
      <c r="Q57" s="32">
        <v>813.39047619047608</v>
      </c>
      <c r="R57" s="32">
        <v>808.27450980392155</v>
      </c>
      <c r="S57" s="32">
        <v>802.05992509363296</v>
      </c>
      <c r="T57" s="32">
        <v>774.30327868852464</v>
      </c>
      <c r="U57" s="32">
        <v>756.62337662337666</v>
      </c>
      <c r="V57" s="32">
        <v>766.82464454976309</v>
      </c>
      <c r="W57" s="32">
        <v>829.30864197530866</v>
      </c>
      <c r="X57" s="32">
        <v>918.22281167108758</v>
      </c>
      <c r="Y57" s="33">
        <v>1009.085545722714</v>
      </c>
    </row>
    <row r="58" spans="1:25" ht="15" customHeight="1" outlineLevel="1" thickBot="1" x14ac:dyDescent="0.25">
      <c r="A58" s="2" t="s">
        <v>32</v>
      </c>
      <c r="B58" s="31">
        <v>293.16000000000003</v>
      </c>
      <c r="C58" s="32">
        <v>293.16000000000003</v>
      </c>
      <c r="D58" s="32">
        <v>293.16000000000003</v>
      </c>
      <c r="E58" s="32">
        <v>293.16000000000003</v>
      </c>
      <c r="F58" s="32">
        <v>293.16000000000003</v>
      </c>
      <c r="G58" s="32">
        <v>293.16000000000003</v>
      </c>
      <c r="H58" s="32">
        <v>293.16000000000003</v>
      </c>
      <c r="I58" s="32">
        <v>293.16000000000003</v>
      </c>
      <c r="J58" s="32">
        <v>293.16000000000003</v>
      </c>
      <c r="K58" s="32">
        <v>293.16000000000003</v>
      </c>
      <c r="L58" s="32">
        <v>293.16000000000003</v>
      </c>
      <c r="M58" s="32">
        <v>293.16000000000003</v>
      </c>
      <c r="N58" s="32">
        <v>293.16000000000003</v>
      </c>
      <c r="O58" s="32">
        <v>293.16000000000003</v>
      </c>
      <c r="P58" s="32">
        <v>293.16000000000003</v>
      </c>
      <c r="Q58" s="32">
        <v>293.16000000000003</v>
      </c>
      <c r="R58" s="32">
        <v>293.16000000000003</v>
      </c>
      <c r="S58" s="32">
        <v>293.16000000000003</v>
      </c>
      <c r="T58" s="32">
        <v>293.16000000000003</v>
      </c>
      <c r="U58" s="32">
        <v>293.16000000000003</v>
      </c>
      <c r="V58" s="32">
        <v>293.16000000000003</v>
      </c>
      <c r="W58" s="32">
        <v>293.16000000000003</v>
      </c>
      <c r="X58" s="32">
        <v>293.16000000000003</v>
      </c>
      <c r="Y58" s="33">
        <v>293.16000000000003</v>
      </c>
    </row>
    <row r="59" spans="1:25" ht="15" customHeight="1" outlineLevel="1" thickBot="1" x14ac:dyDescent="0.25">
      <c r="A59" s="2" t="s">
        <v>58</v>
      </c>
      <c r="B59" s="31">
        <v>37.799999999999997</v>
      </c>
      <c r="C59" s="32">
        <v>37.799999999999997</v>
      </c>
      <c r="D59" s="32">
        <v>37.799999999999997</v>
      </c>
      <c r="E59" s="32">
        <v>37.799999999999997</v>
      </c>
      <c r="F59" s="32">
        <v>37.799999999999997</v>
      </c>
      <c r="G59" s="32">
        <v>37.799999999999997</v>
      </c>
      <c r="H59" s="32">
        <v>37.799999999999997</v>
      </c>
      <c r="I59" s="32">
        <v>37.799999999999997</v>
      </c>
      <c r="J59" s="32">
        <v>37.799999999999997</v>
      </c>
      <c r="K59" s="32">
        <v>37.799999999999997</v>
      </c>
      <c r="L59" s="32">
        <v>37.799999999999997</v>
      </c>
      <c r="M59" s="32">
        <v>37.799999999999997</v>
      </c>
      <c r="N59" s="32">
        <v>37.799999999999997</v>
      </c>
      <c r="O59" s="32">
        <v>37.799999999999997</v>
      </c>
      <c r="P59" s="32">
        <v>37.799999999999997</v>
      </c>
      <c r="Q59" s="32">
        <v>37.799999999999997</v>
      </c>
      <c r="R59" s="32">
        <v>37.799999999999997</v>
      </c>
      <c r="S59" s="32">
        <v>37.799999999999997</v>
      </c>
      <c r="T59" s="32">
        <v>37.799999999999997</v>
      </c>
      <c r="U59" s="32">
        <v>37.799999999999997</v>
      </c>
      <c r="V59" s="32">
        <v>37.799999999999997</v>
      </c>
      <c r="W59" s="32">
        <v>37.799999999999997</v>
      </c>
      <c r="X59" s="32">
        <v>37.799999999999997</v>
      </c>
      <c r="Y59" s="33">
        <v>37.799999999999997</v>
      </c>
    </row>
    <row r="60" spans="1:25" ht="15" customHeight="1" outlineLevel="1" thickBot="1" x14ac:dyDescent="0.25">
      <c r="A60" s="2" t="s">
        <v>35</v>
      </c>
      <c r="B60" s="31">
        <v>3.2276433299999998</v>
      </c>
      <c r="C60" s="32">
        <v>3.2276433299999998</v>
      </c>
      <c r="D60" s="32">
        <v>3.2276433299999998</v>
      </c>
      <c r="E60" s="32">
        <v>3.2276433299999998</v>
      </c>
      <c r="F60" s="32">
        <v>3.2276433299999998</v>
      </c>
      <c r="G60" s="32">
        <v>3.2276433299999998</v>
      </c>
      <c r="H60" s="32">
        <v>3.2276433299999998</v>
      </c>
      <c r="I60" s="32">
        <v>3.2276433299999998</v>
      </c>
      <c r="J60" s="32">
        <v>3.2276433299999998</v>
      </c>
      <c r="K60" s="32">
        <v>3.2276433299999998</v>
      </c>
      <c r="L60" s="32">
        <v>3.2276433299999998</v>
      </c>
      <c r="M60" s="32">
        <v>3.2276433299999998</v>
      </c>
      <c r="N60" s="32">
        <v>3.2276433299999998</v>
      </c>
      <c r="O60" s="32">
        <v>3.2276433299999998</v>
      </c>
      <c r="P60" s="32">
        <v>3.2276433299999998</v>
      </c>
      <c r="Q60" s="32">
        <v>3.2276433299999998</v>
      </c>
      <c r="R60" s="32">
        <v>3.2276433299999998</v>
      </c>
      <c r="S60" s="32">
        <v>3.2276433299999998</v>
      </c>
      <c r="T60" s="32">
        <v>3.2276433299999998</v>
      </c>
      <c r="U60" s="32">
        <v>3.2276433299999998</v>
      </c>
      <c r="V60" s="32">
        <v>3.2276433299999998</v>
      </c>
      <c r="W60" s="32">
        <v>3.2276433299999998</v>
      </c>
      <c r="X60" s="32">
        <v>3.2276433299999998</v>
      </c>
      <c r="Y60" s="33">
        <v>3.2276433299999998</v>
      </c>
    </row>
    <row r="61" spans="1:25" ht="20.25" customHeight="1" thickBot="1" x14ac:dyDescent="0.25">
      <c r="A61" s="10">
        <v>10</v>
      </c>
      <c r="B61" s="28">
        <f t="shared" ref="B61:Y61" si="12">B62+B63+B64+B65</f>
        <v>1441.269610543115</v>
      </c>
      <c r="C61" s="29">
        <f t="shared" si="12"/>
        <v>1481.1339520548324</v>
      </c>
      <c r="D61" s="29">
        <f t="shared" si="12"/>
        <v>1458.2512475702829</v>
      </c>
      <c r="E61" s="29">
        <f t="shared" si="12"/>
        <v>1524.6146895933452</v>
      </c>
      <c r="F61" s="29">
        <f t="shared" si="12"/>
        <v>1561.1052060540144</v>
      </c>
      <c r="G61" s="29">
        <f t="shared" si="12"/>
        <v>1586.1300893731657</v>
      </c>
      <c r="H61" s="29">
        <f t="shared" si="12"/>
        <v>1506.4479173026027</v>
      </c>
      <c r="I61" s="29">
        <f t="shared" si="12"/>
        <v>1384.3783790248231</v>
      </c>
      <c r="J61" s="29">
        <f t="shared" si="12"/>
        <v>1286.8526179492894</v>
      </c>
      <c r="K61" s="29">
        <f t="shared" si="12"/>
        <v>1194.8444229910169</v>
      </c>
      <c r="L61" s="29">
        <f t="shared" si="12"/>
        <v>1149.4286071854217</v>
      </c>
      <c r="M61" s="29">
        <f t="shared" si="12"/>
        <v>1144.5272659715097</v>
      </c>
      <c r="N61" s="29">
        <f t="shared" si="12"/>
        <v>1143.8065181031398</v>
      </c>
      <c r="O61" s="29">
        <f t="shared" si="12"/>
        <v>1174.4376433300001</v>
      </c>
      <c r="P61" s="29">
        <f t="shared" si="12"/>
        <v>1143.2613673375615</v>
      </c>
      <c r="Q61" s="29">
        <f t="shared" si="12"/>
        <v>1165.7525288261834</v>
      </c>
      <c r="R61" s="29">
        <f t="shared" si="12"/>
        <v>1161.5158876048092</v>
      </c>
      <c r="S61" s="29">
        <f t="shared" si="12"/>
        <v>1149.0699962711765</v>
      </c>
      <c r="T61" s="29">
        <f t="shared" si="12"/>
        <v>1145.4800162113561</v>
      </c>
      <c r="U61" s="29">
        <f t="shared" si="12"/>
        <v>1084.6822669859141</v>
      </c>
      <c r="V61" s="29">
        <f t="shared" si="12"/>
        <v>1091.3847929737055</v>
      </c>
      <c r="W61" s="29">
        <f t="shared" si="12"/>
        <v>1147.6332391849223</v>
      </c>
      <c r="X61" s="29">
        <f t="shared" si="12"/>
        <v>1238.0506570286302</v>
      </c>
      <c r="Y61" s="30">
        <f t="shared" si="12"/>
        <v>1332.2727497129788</v>
      </c>
    </row>
    <row r="62" spans="1:25" ht="51.75" customHeight="1" outlineLevel="1" thickBot="1" x14ac:dyDescent="0.25">
      <c r="A62" s="2" t="s">
        <v>42</v>
      </c>
      <c r="B62" s="31">
        <v>1107.0819672131149</v>
      </c>
      <c r="C62" s="32">
        <v>1146.9463087248323</v>
      </c>
      <c r="D62" s="32">
        <v>1124.0636042402828</v>
      </c>
      <c r="E62" s="32">
        <v>1190.4270462633451</v>
      </c>
      <c r="F62" s="32">
        <v>1226.9175627240143</v>
      </c>
      <c r="G62" s="32">
        <v>1251.9424460431655</v>
      </c>
      <c r="H62" s="32">
        <v>1172.2602739726026</v>
      </c>
      <c r="I62" s="32">
        <v>1050.1907356948229</v>
      </c>
      <c r="J62" s="32">
        <v>952.66497461928941</v>
      </c>
      <c r="K62" s="32">
        <v>860.65677966101691</v>
      </c>
      <c r="L62" s="32">
        <v>815.24096385542168</v>
      </c>
      <c r="M62" s="32">
        <v>810.33962264150955</v>
      </c>
      <c r="N62" s="32">
        <v>809.61887477313974</v>
      </c>
      <c r="O62" s="32">
        <v>840.25</v>
      </c>
      <c r="P62" s="32">
        <v>809.0737240075614</v>
      </c>
      <c r="Q62" s="32">
        <v>831.56488549618325</v>
      </c>
      <c r="R62" s="32">
        <v>827.32824427480909</v>
      </c>
      <c r="S62" s="32">
        <v>814.88235294117635</v>
      </c>
      <c r="T62" s="32">
        <v>811.29237288135596</v>
      </c>
      <c r="U62" s="32">
        <v>750.49462365591398</v>
      </c>
      <c r="V62" s="32">
        <v>757.19714964370542</v>
      </c>
      <c r="W62" s="32">
        <v>813.44559585492232</v>
      </c>
      <c r="X62" s="32">
        <v>903.8630136986302</v>
      </c>
      <c r="Y62" s="33">
        <v>998.08510638297878</v>
      </c>
    </row>
    <row r="63" spans="1:25" ht="15" customHeight="1" outlineLevel="1" thickBot="1" x14ac:dyDescent="0.25">
      <c r="A63" s="2" t="s">
        <v>32</v>
      </c>
      <c r="B63" s="31">
        <v>293.16000000000003</v>
      </c>
      <c r="C63" s="32">
        <v>293.16000000000003</v>
      </c>
      <c r="D63" s="32">
        <v>293.16000000000003</v>
      </c>
      <c r="E63" s="32">
        <v>293.16000000000003</v>
      </c>
      <c r="F63" s="32">
        <v>293.16000000000003</v>
      </c>
      <c r="G63" s="32">
        <v>293.16000000000003</v>
      </c>
      <c r="H63" s="32">
        <v>293.16000000000003</v>
      </c>
      <c r="I63" s="32">
        <v>293.16000000000003</v>
      </c>
      <c r="J63" s="32">
        <v>293.16000000000003</v>
      </c>
      <c r="K63" s="32">
        <v>293.16000000000003</v>
      </c>
      <c r="L63" s="32">
        <v>293.16000000000003</v>
      </c>
      <c r="M63" s="32">
        <v>293.16000000000003</v>
      </c>
      <c r="N63" s="32">
        <v>293.16000000000003</v>
      </c>
      <c r="O63" s="32">
        <v>293.16000000000003</v>
      </c>
      <c r="P63" s="32">
        <v>293.16000000000003</v>
      </c>
      <c r="Q63" s="32">
        <v>293.16000000000003</v>
      </c>
      <c r="R63" s="32">
        <v>293.16000000000003</v>
      </c>
      <c r="S63" s="32">
        <v>293.16000000000003</v>
      </c>
      <c r="T63" s="32">
        <v>293.16000000000003</v>
      </c>
      <c r="U63" s="32">
        <v>293.16000000000003</v>
      </c>
      <c r="V63" s="32">
        <v>293.16000000000003</v>
      </c>
      <c r="W63" s="32">
        <v>293.16000000000003</v>
      </c>
      <c r="X63" s="32">
        <v>293.16000000000003</v>
      </c>
      <c r="Y63" s="33">
        <v>293.16000000000003</v>
      </c>
    </row>
    <row r="64" spans="1:25" ht="15" customHeight="1" outlineLevel="1" thickBot="1" x14ac:dyDescent="0.25">
      <c r="A64" s="2" t="s">
        <v>58</v>
      </c>
      <c r="B64" s="31">
        <v>37.799999999999997</v>
      </c>
      <c r="C64" s="32">
        <v>37.799999999999997</v>
      </c>
      <c r="D64" s="32">
        <v>37.799999999999997</v>
      </c>
      <c r="E64" s="32">
        <v>37.799999999999997</v>
      </c>
      <c r="F64" s="32">
        <v>37.799999999999997</v>
      </c>
      <c r="G64" s="32">
        <v>37.799999999999997</v>
      </c>
      <c r="H64" s="32">
        <v>37.799999999999997</v>
      </c>
      <c r="I64" s="32">
        <v>37.799999999999997</v>
      </c>
      <c r="J64" s="32">
        <v>37.799999999999997</v>
      </c>
      <c r="K64" s="32">
        <v>37.799999999999997</v>
      </c>
      <c r="L64" s="32">
        <v>37.799999999999997</v>
      </c>
      <c r="M64" s="32">
        <v>37.799999999999997</v>
      </c>
      <c r="N64" s="32">
        <v>37.799999999999997</v>
      </c>
      <c r="O64" s="32">
        <v>37.799999999999997</v>
      </c>
      <c r="P64" s="32">
        <v>37.799999999999997</v>
      </c>
      <c r="Q64" s="32">
        <v>37.799999999999997</v>
      </c>
      <c r="R64" s="32">
        <v>37.799999999999997</v>
      </c>
      <c r="S64" s="32">
        <v>37.799999999999997</v>
      </c>
      <c r="T64" s="32">
        <v>37.799999999999997</v>
      </c>
      <c r="U64" s="32">
        <v>37.799999999999997</v>
      </c>
      <c r="V64" s="32">
        <v>37.799999999999997</v>
      </c>
      <c r="W64" s="32">
        <v>37.799999999999997</v>
      </c>
      <c r="X64" s="32">
        <v>37.799999999999997</v>
      </c>
      <c r="Y64" s="33">
        <v>37.799999999999997</v>
      </c>
    </row>
    <row r="65" spans="1:25" ht="15" customHeight="1" outlineLevel="1" thickBot="1" x14ac:dyDescent="0.25">
      <c r="A65" s="2" t="s">
        <v>35</v>
      </c>
      <c r="B65" s="31">
        <v>3.2276433299999998</v>
      </c>
      <c r="C65" s="32">
        <v>3.2276433299999998</v>
      </c>
      <c r="D65" s="32">
        <v>3.2276433299999998</v>
      </c>
      <c r="E65" s="32">
        <v>3.2276433299999998</v>
      </c>
      <c r="F65" s="32">
        <v>3.2276433299999998</v>
      </c>
      <c r="G65" s="32">
        <v>3.2276433299999998</v>
      </c>
      <c r="H65" s="32">
        <v>3.2276433299999998</v>
      </c>
      <c r="I65" s="32">
        <v>3.2276433299999998</v>
      </c>
      <c r="J65" s="32">
        <v>3.2276433299999998</v>
      </c>
      <c r="K65" s="32">
        <v>3.2276433299999998</v>
      </c>
      <c r="L65" s="32">
        <v>3.2276433299999998</v>
      </c>
      <c r="M65" s="32">
        <v>3.2276433299999998</v>
      </c>
      <c r="N65" s="32">
        <v>3.2276433299999998</v>
      </c>
      <c r="O65" s="32">
        <v>3.2276433299999998</v>
      </c>
      <c r="P65" s="32">
        <v>3.2276433299999998</v>
      </c>
      <c r="Q65" s="32">
        <v>3.2276433299999998</v>
      </c>
      <c r="R65" s="32">
        <v>3.2276433299999998</v>
      </c>
      <c r="S65" s="32">
        <v>3.2276433299999998</v>
      </c>
      <c r="T65" s="32">
        <v>3.2276433299999998</v>
      </c>
      <c r="U65" s="32">
        <v>3.2276433299999998</v>
      </c>
      <c r="V65" s="32">
        <v>3.2276433299999998</v>
      </c>
      <c r="W65" s="32">
        <v>3.2276433299999998</v>
      </c>
      <c r="X65" s="32">
        <v>3.2276433299999998</v>
      </c>
      <c r="Y65" s="33">
        <v>3.2276433299999998</v>
      </c>
    </row>
    <row r="66" spans="1:25" ht="20.25" customHeight="1" thickBot="1" x14ac:dyDescent="0.25">
      <c r="A66" s="10">
        <v>11</v>
      </c>
      <c r="B66" s="28">
        <f t="shared" ref="B66:Y66" si="13">B67+B68+B69+B70</f>
        <v>1427.6820671218215</v>
      </c>
      <c r="C66" s="29">
        <f t="shared" si="13"/>
        <v>1373.0070877744447</v>
      </c>
      <c r="D66" s="29">
        <f t="shared" si="13"/>
        <v>1451.885485056619</v>
      </c>
      <c r="E66" s="29">
        <f t="shared" si="13"/>
        <v>1481.4869134029927</v>
      </c>
      <c r="F66" s="29">
        <f t="shared" si="13"/>
        <v>1466.9845781959004</v>
      </c>
      <c r="G66" s="29">
        <f t="shared" si="13"/>
        <v>1520.6982816278723</v>
      </c>
      <c r="H66" s="29">
        <f t="shared" si="13"/>
        <v>1451.3417935276284</v>
      </c>
      <c r="I66" s="29">
        <f t="shared" si="13"/>
        <v>1390.3507853239578</v>
      </c>
      <c r="J66" s="29">
        <f t="shared" si="13"/>
        <v>1283.276313280739</v>
      </c>
      <c r="K66" s="29">
        <f t="shared" si="13"/>
        <v>1198.1836671868589</v>
      </c>
      <c r="L66" s="29">
        <f t="shared" si="13"/>
        <v>1168.0722587146156</v>
      </c>
      <c r="M66" s="29">
        <f t="shared" si="13"/>
        <v>1134.2057265126402</v>
      </c>
      <c r="N66" s="29">
        <f t="shared" si="13"/>
        <v>1126.5541913727047</v>
      </c>
      <c r="O66" s="29">
        <f t="shared" si="13"/>
        <v>1122.7431988855556</v>
      </c>
      <c r="P66" s="29">
        <f t="shared" si="13"/>
        <v>1119.3861992866787</v>
      </c>
      <c r="Q66" s="29">
        <f t="shared" si="13"/>
        <v>1121.7662015555084</v>
      </c>
      <c r="R66" s="29">
        <f t="shared" si="13"/>
        <v>1120.4090173758018</v>
      </c>
      <c r="S66" s="29">
        <f t="shared" si="13"/>
        <v>1119.860720253077</v>
      </c>
      <c r="T66" s="29">
        <f t="shared" si="13"/>
        <v>1103.062898953722</v>
      </c>
      <c r="U66" s="29">
        <f t="shared" si="13"/>
        <v>1076.9273693573973</v>
      </c>
      <c r="V66" s="29">
        <f t="shared" si="13"/>
        <v>1088.1827413692158</v>
      </c>
      <c r="W66" s="29">
        <f t="shared" si="13"/>
        <v>1158.8049902687756</v>
      </c>
      <c r="X66" s="29">
        <f t="shared" si="13"/>
        <v>1248.2416973840541</v>
      </c>
      <c r="Y66" s="30">
        <f t="shared" si="13"/>
        <v>1279.1876433300001</v>
      </c>
    </row>
    <row r="67" spans="1:25" ht="51.75" customHeight="1" outlineLevel="1" thickBot="1" x14ac:dyDescent="0.25">
      <c r="A67" s="2" t="s">
        <v>42</v>
      </c>
      <c r="B67" s="31">
        <v>1093.4944237918214</v>
      </c>
      <c r="C67" s="32">
        <v>1038.8194444444446</v>
      </c>
      <c r="D67" s="32">
        <v>1117.6978417266189</v>
      </c>
      <c r="E67" s="32">
        <v>1147.2992700729926</v>
      </c>
      <c r="F67" s="32">
        <v>1132.7969348659003</v>
      </c>
      <c r="G67" s="32">
        <v>1186.5106382978722</v>
      </c>
      <c r="H67" s="32">
        <v>1117.1541501976283</v>
      </c>
      <c r="I67" s="32">
        <v>1056.1631419939577</v>
      </c>
      <c r="J67" s="32">
        <v>949.0886699507389</v>
      </c>
      <c r="K67" s="32">
        <v>863.99602385685876</v>
      </c>
      <c r="L67" s="32">
        <v>833.88461538461547</v>
      </c>
      <c r="M67" s="32">
        <v>800.01808318264023</v>
      </c>
      <c r="N67" s="32">
        <v>792.36654804270472</v>
      </c>
      <c r="O67" s="32">
        <v>788.55555555555554</v>
      </c>
      <c r="P67" s="32">
        <v>785.19855595667866</v>
      </c>
      <c r="Q67" s="32">
        <v>787.57855822550823</v>
      </c>
      <c r="R67" s="32">
        <v>786.22137404580167</v>
      </c>
      <c r="S67" s="32">
        <v>785.67307692307702</v>
      </c>
      <c r="T67" s="32">
        <v>768.87525562372196</v>
      </c>
      <c r="U67" s="32">
        <v>742.7397260273973</v>
      </c>
      <c r="V67" s="32">
        <v>753.99509803921569</v>
      </c>
      <c r="W67" s="32">
        <v>824.61734693877554</v>
      </c>
      <c r="X67" s="32">
        <v>914.05405405405406</v>
      </c>
      <c r="Y67" s="33">
        <v>945</v>
      </c>
    </row>
    <row r="68" spans="1:25" ht="15" customHeight="1" outlineLevel="1" thickBot="1" x14ac:dyDescent="0.25">
      <c r="A68" s="2" t="s">
        <v>32</v>
      </c>
      <c r="B68" s="31">
        <v>293.16000000000003</v>
      </c>
      <c r="C68" s="32">
        <v>293.16000000000003</v>
      </c>
      <c r="D68" s="32">
        <v>293.16000000000003</v>
      </c>
      <c r="E68" s="32">
        <v>293.16000000000003</v>
      </c>
      <c r="F68" s="32">
        <v>293.16000000000003</v>
      </c>
      <c r="G68" s="32">
        <v>293.16000000000003</v>
      </c>
      <c r="H68" s="32">
        <v>293.16000000000003</v>
      </c>
      <c r="I68" s="32">
        <v>293.16000000000003</v>
      </c>
      <c r="J68" s="32">
        <v>293.16000000000003</v>
      </c>
      <c r="K68" s="32">
        <v>293.16000000000003</v>
      </c>
      <c r="L68" s="32">
        <v>293.16000000000003</v>
      </c>
      <c r="M68" s="32">
        <v>293.16000000000003</v>
      </c>
      <c r="N68" s="32">
        <v>293.16000000000003</v>
      </c>
      <c r="O68" s="32">
        <v>293.16000000000003</v>
      </c>
      <c r="P68" s="32">
        <v>293.16000000000003</v>
      </c>
      <c r="Q68" s="32">
        <v>293.16000000000003</v>
      </c>
      <c r="R68" s="32">
        <v>293.16000000000003</v>
      </c>
      <c r="S68" s="32">
        <v>293.16000000000003</v>
      </c>
      <c r="T68" s="32">
        <v>293.16000000000003</v>
      </c>
      <c r="U68" s="32">
        <v>293.16000000000003</v>
      </c>
      <c r="V68" s="32">
        <v>293.16000000000003</v>
      </c>
      <c r="W68" s="32">
        <v>293.16000000000003</v>
      </c>
      <c r="X68" s="32">
        <v>293.16000000000003</v>
      </c>
      <c r="Y68" s="33">
        <v>293.16000000000003</v>
      </c>
    </row>
    <row r="69" spans="1:25" ht="15" customHeight="1" outlineLevel="1" thickBot="1" x14ac:dyDescent="0.25">
      <c r="A69" s="2" t="s">
        <v>58</v>
      </c>
      <c r="B69" s="31">
        <v>37.799999999999997</v>
      </c>
      <c r="C69" s="32">
        <v>37.799999999999997</v>
      </c>
      <c r="D69" s="32">
        <v>37.799999999999997</v>
      </c>
      <c r="E69" s="32">
        <v>37.799999999999997</v>
      </c>
      <c r="F69" s="32">
        <v>37.799999999999997</v>
      </c>
      <c r="G69" s="32">
        <v>37.799999999999997</v>
      </c>
      <c r="H69" s="32">
        <v>37.799999999999997</v>
      </c>
      <c r="I69" s="32">
        <v>37.799999999999997</v>
      </c>
      <c r="J69" s="32">
        <v>37.799999999999997</v>
      </c>
      <c r="K69" s="32">
        <v>37.799999999999997</v>
      </c>
      <c r="L69" s="32">
        <v>37.799999999999997</v>
      </c>
      <c r="M69" s="32">
        <v>37.799999999999997</v>
      </c>
      <c r="N69" s="32">
        <v>37.799999999999997</v>
      </c>
      <c r="O69" s="32">
        <v>37.799999999999997</v>
      </c>
      <c r="P69" s="32">
        <v>37.799999999999997</v>
      </c>
      <c r="Q69" s="32">
        <v>37.799999999999997</v>
      </c>
      <c r="R69" s="32">
        <v>37.799999999999997</v>
      </c>
      <c r="S69" s="32">
        <v>37.799999999999997</v>
      </c>
      <c r="T69" s="32">
        <v>37.799999999999997</v>
      </c>
      <c r="U69" s="32">
        <v>37.799999999999997</v>
      </c>
      <c r="V69" s="32">
        <v>37.799999999999997</v>
      </c>
      <c r="W69" s="32">
        <v>37.799999999999997</v>
      </c>
      <c r="X69" s="32">
        <v>37.799999999999997</v>
      </c>
      <c r="Y69" s="33">
        <v>37.799999999999997</v>
      </c>
    </row>
    <row r="70" spans="1:25" ht="15" customHeight="1" outlineLevel="1" thickBot="1" x14ac:dyDescent="0.25">
      <c r="A70" s="2" t="s">
        <v>35</v>
      </c>
      <c r="B70" s="31">
        <v>3.2276433299999998</v>
      </c>
      <c r="C70" s="32">
        <v>3.2276433299999998</v>
      </c>
      <c r="D70" s="32">
        <v>3.2276433299999998</v>
      </c>
      <c r="E70" s="32">
        <v>3.2276433299999998</v>
      </c>
      <c r="F70" s="32">
        <v>3.2276433299999998</v>
      </c>
      <c r="G70" s="32">
        <v>3.2276433299999998</v>
      </c>
      <c r="H70" s="32">
        <v>3.2276433299999998</v>
      </c>
      <c r="I70" s="32">
        <v>3.2276433299999998</v>
      </c>
      <c r="J70" s="32">
        <v>3.2276433299999998</v>
      </c>
      <c r="K70" s="32">
        <v>3.2276433299999998</v>
      </c>
      <c r="L70" s="32">
        <v>3.2276433299999998</v>
      </c>
      <c r="M70" s="32">
        <v>3.2276433299999998</v>
      </c>
      <c r="N70" s="32">
        <v>3.2276433299999998</v>
      </c>
      <c r="O70" s="32">
        <v>3.2276433299999998</v>
      </c>
      <c r="P70" s="32">
        <v>3.2276433299999998</v>
      </c>
      <c r="Q70" s="32">
        <v>3.2276433299999998</v>
      </c>
      <c r="R70" s="32">
        <v>3.2276433299999998</v>
      </c>
      <c r="S70" s="32">
        <v>3.2276433299999998</v>
      </c>
      <c r="T70" s="32">
        <v>3.2276433299999998</v>
      </c>
      <c r="U70" s="32">
        <v>3.2276433299999998</v>
      </c>
      <c r="V70" s="32">
        <v>3.2276433299999998</v>
      </c>
      <c r="W70" s="32">
        <v>3.2276433299999998</v>
      </c>
      <c r="X70" s="32">
        <v>3.2276433299999998</v>
      </c>
      <c r="Y70" s="33">
        <v>3.2276433299999998</v>
      </c>
    </row>
    <row r="71" spans="1:25" ht="20.25" customHeight="1" thickBot="1" x14ac:dyDescent="0.25">
      <c r="A71" s="10">
        <v>12</v>
      </c>
      <c r="B71" s="28">
        <f t="shared" ref="B71:Y71" si="14">B72+B73+B74+B75</f>
        <v>1363.2322293172613</v>
      </c>
      <c r="C71" s="29">
        <f t="shared" si="14"/>
        <v>1414.3170931681877</v>
      </c>
      <c r="D71" s="29">
        <f t="shared" si="14"/>
        <v>1472.1945161822339</v>
      </c>
      <c r="E71" s="29">
        <f t="shared" si="14"/>
        <v>1484.8543099966669</v>
      </c>
      <c r="F71" s="29">
        <f t="shared" si="14"/>
        <v>1514.000377412397</v>
      </c>
      <c r="G71" s="29">
        <f t="shared" si="14"/>
        <v>1502.6003417426984</v>
      </c>
      <c r="H71" s="29">
        <f t="shared" si="14"/>
        <v>1532.7233576157143</v>
      </c>
      <c r="I71" s="29">
        <f t="shared" si="14"/>
        <v>1368.7202212336829</v>
      </c>
      <c r="J71" s="29">
        <f t="shared" si="14"/>
        <v>1321.6815008238575</v>
      </c>
      <c r="K71" s="29">
        <f t="shared" si="14"/>
        <v>1238.4013530074194</v>
      </c>
      <c r="L71" s="29">
        <f t="shared" si="14"/>
        <v>1178.2518144529947</v>
      </c>
      <c r="M71" s="29">
        <f t="shared" si="14"/>
        <v>1156.2191669727322</v>
      </c>
      <c r="N71" s="29">
        <f t="shared" si="14"/>
        <v>1141.7419911560869</v>
      </c>
      <c r="O71" s="29">
        <f t="shared" si="14"/>
        <v>1148.5752118857588</v>
      </c>
      <c r="P71" s="29">
        <f t="shared" si="14"/>
        <v>1156.3631460722304</v>
      </c>
      <c r="Q71" s="29">
        <f t="shared" si="14"/>
        <v>1166.6783496497026</v>
      </c>
      <c r="R71" s="29">
        <f t="shared" si="14"/>
        <v>1169.8831320518045</v>
      </c>
      <c r="S71" s="29">
        <f t="shared" si="14"/>
        <v>1162.8109702898471</v>
      </c>
      <c r="T71" s="29">
        <f t="shared" si="14"/>
        <v>1146.3392826742624</v>
      </c>
      <c r="U71" s="29">
        <f t="shared" si="14"/>
        <v>1129.7758786241177</v>
      </c>
      <c r="V71" s="29">
        <f t="shared" si="14"/>
        <v>1134.016911622683</v>
      </c>
      <c r="W71" s="29">
        <f t="shared" si="14"/>
        <v>1198.9691967280583</v>
      </c>
      <c r="X71" s="29">
        <f t="shared" si="14"/>
        <v>1295.162002304359</v>
      </c>
      <c r="Y71" s="30">
        <f t="shared" si="14"/>
        <v>1294.997699195922</v>
      </c>
    </row>
    <row r="72" spans="1:25" ht="51.75" customHeight="1" outlineLevel="1" thickBot="1" x14ac:dyDescent="0.25">
      <c r="A72" s="2" t="s">
        <v>42</v>
      </c>
      <c r="B72" s="31">
        <v>1029.0445859872611</v>
      </c>
      <c r="C72" s="32">
        <v>1080.1294498381876</v>
      </c>
      <c r="D72" s="32">
        <v>1138.0068728522338</v>
      </c>
      <c r="E72" s="32">
        <v>1150.6666666666667</v>
      </c>
      <c r="F72" s="32">
        <v>1179.8127340823969</v>
      </c>
      <c r="G72" s="32">
        <v>1168.4126984126983</v>
      </c>
      <c r="H72" s="32">
        <v>1198.5357142857142</v>
      </c>
      <c r="I72" s="32">
        <v>1034.5325779036827</v>
      </c>
      <c r="J72" s="32">
        <v>987.49385749385749</v>
      </c>
      <c r="K72" s="32">
        <v>904.21370967741927</v>
      </c>
      <c r="L72" s="32">
        <v>844.06417112299459</v>
      </c>
      <c r="M72" s="32">
        <v>822.03152364273205</v>
      </c>
      <c r="N72" s="32">
        <v>807.55434782608688</v>
      </c>
      <c r="O72" s="32">
        <v>814.38756855575878</v>
      </c>
      <c r="P72" s="32">
        <v>822.17550274223038</v>
      </c>
      <c r="Q72" s="32">
        <v>832.49070631970255</v>
      </c>
      <c r="R72" s="32">
        <v>835.6954887218044</v>
      </c>
      <c r="S72" s="32">
        <v>828.62332695984708</v>
      </c>
      <c r="T72" s="32">
        <v>812.15163934426232</v>
      </c>
      <c r="U72" s="32">
        <v>795.58823529411757</v>
      </c>
      <c r="V72" s="32">
        <v>799.82926829268297</v>
      </c>
      <c r="W72" s="32">
        <v>864.78155339805824</v>
      </c>
      <c r="X72" s="32">
        <v>960.97435897435889</v>
      </c>
      <c r="Y72" s="33">
        <v>960.81005586592187</v>
      </c>
    </row>
    <row r="73" spans="1:25" ht="15" customHeight="1" outlineLevel="1" thickBot="1" x14ac:dyDescent="0.25">
      <c r="A73" s="2" t="s">
        <v>32</v>
      </c>
      <c r="B73" s="31">
        <v>293.16000000000003</v>
      </c>
      <c r="C73" s="32">
        <v>293.16000000000003</v>
      </c>
      <c r="D73" s="32">
        <v>293.16000000000003</v>
      </c>
      <c r="E73" s="32">
        <v>293.16000000000003</v>
      </c>
      <c r="F73" s="32">
        <v>293.16000000000003</v>
      </c>
      <c r="G73" s="32">
        <v>293.16000000000003</v>
      </c>
      <c r="H73" s="32">
        <v>293.16000000000003</v>
      </c>
      <c r="I73" s="32">
        <v>293.16000000000003</v>
      </c>
      <c r="J73" s="32">
        <v>293.16000000000003</v>
      </c>
      <c r="K73" s="32">
        <v>293.16000000000003</v>
      </c>
      <c r="L73" s="32">
        <v>293.16000000000003</v>
      </c>
      <c r="M73" s="32">
        <v>293.16000000000003</v>
      </c>
      <c r="N73" s="32">
        <v>293.16000000000003</v>
      </c>
      <c r="O73" s="32">
        <v>293.16000000000003</v>
      </c>
      <c r="P73" s="32">
        <v>293.16000000000003</v>
      </c>
      <c r="Q73" s="32">
        <v>293.16000000000003</v>
      </c>
      <c r="R73" s="32">
        <v>293.16000000000003</v>
      </c>
      <c r="S73" s="32">
        <v>293.16000000000003</v>
      </c>
      <c r="T73" s="32">
        <v>293.16000000000003</v>
      </c>
      <c r="U73" s="32">
        <v>293.16000000000003</v>
      </c>
      <c r="V73" s="32">
        <v>293.16000000000003</v>
      </c>
      <c r="W73" s="32">
        <v>293.16000000000003</v>
      </c>
      <c r="X73" s="32">
        <v>293.16000000000003</v>
      </c>
      <c r="Y73" s="33">
        <v>293.16000000000003</v>
      </c>
    </row>
    <row r="74" spans="1:25" ht="15" customHeight="1" outlineLevel="1" thickBot="1" x14ac:dyDescent="0.25">
      <c r="A74" s="2" t="s">
        <v>58</v>
      </c>
      <c r="B74" s="31">
        <v>37.799999999999997</v>
      </c>
      <c r="C74" s="32">
        <v>37.799999999999997</v>
      </c>
      <c r="D74" s="32">
        <v>37.799999999999997</v>
      </c>
      <c r="E74" s="32">
        <v>37.799999999999997</v>
      </c>
      <c r="F74" s="32">
        <v>37.799999999999997</v>
      </c>
      <c r="G74" s="32">
        <v>37.799999999999997</v>
      </c>
      <c r="H74" s="32">
        <v>37.799999999999997</v>
      </c>
      <c r="I74" s="32">
        <v>37.799999999999997</v>
      </c>
      <c r="J74" s="32">
        <v>37.799999999999997</v>
      </c>
      <c r="K74" s="32">
        <v>37.799999999999997</v>
      </c>
      <c r="L74" s="32">
        <v>37.799999999999997</v>
      </c>
      <c r="M74" s="32">
        <v>37.799999999999997</v>
      </c>
      <c r="N74" s="32">
        <v>37.799999999999997</v>
      </c>
      <c r="O74" s="32">
        <v>37.799999999999997</v>
      </c>
      <c r="P74" s="32">
        <v>37.799999999999997</v>
      </c>
      <c r="Q74" s="32">
        <v>37.799999999999997</v>
      </c>
      <c r="R74" s="32">
        <v>37.799999999999997</v>
      </c>
      <c r="S74" s="32">
        <v>37.799999999999997</v>
      </c>
      <c r="T74" s="32">
        <v>37.799999999999997</v>
      </c>
      <c r="U74" s="32">
        <v>37.799999999999997</v>
      </c>
      <c r="V74" s="32">
        <v>37.799999999999997</v>
      </c>
      <c r="W74" s="32">
        <v>37.799999999999997</v>
      </c>
      <c r="X74" s="32">
        <v>37.799999999999997</v>
      </c>
      <c r="Y74" s="33">
        <v>37.799999999999997</v>
      </c>
    </row>
    <row r="75" spans="1:25" ht="15" customHeight="1" outlineLevel="1" thickBot="1" x14ac:dyDescent="0.25">
      <c r="A75" s="2" t="s">
        <v>35</v>
      </c>
      <c r="B75" s="31">
        <v>3.2276433299999998</v>
      </c>
      <c r="C75" s="32">
        <v>3.2276433299999998</v>
      </c>
      <c r="D75" s="32">
        <v>3.2276433299999998</v>
      </c>
      <c r="E75" s="32">
        <v>3.2276433299999998</v>
      </c>
      <c r="F75" s="32">
        <v>3.2276433299999998</v>
      </c>
      <c r="G75" s="32">
        <v>3.2276433299999998</v>
      </c>
      <c r="H75" s="32">
        <v>3.2276433299999998</v>
      </c>
      <c r="I75" s="32">
        <v>3.2276433299999998</v>
      </c>
      <c r="J75" s="32">
        <v>3.2276433299999998</v>
      </c>
      <c r="K75" s="32">
        <v>3.2276433299999998</v>
      </c>
      <c r="L75" s="32">
        <v>3.2276433299999998</v>
      </c>
      <c r="M75" s="32">
        <v>3.2276433299999998</v>
      </c>
      <c r="N75" s="32">
        <v>3.2276433299999998</v>
      </c>
      <c r="O75" s="32">
        <v>3.2276433299999998</v>
      </c>
      <c r="P75" s="32">
        <v>3.2276433299999998</v>
      </c>
      <c r="Q75" s="32">
        <v>3.2276433299999998</v>
      </c>
      <c r="R75" s="32">
        <v>3.2276433299999998</v>
      </c>
      <c r="S75" s="32">
        <v>3.2276433299999998</v>
      </c>
      <c r="T75" s="32">
        <v>3.2276433299999998</v>
      </c>
      <c r="U75" s="32">
        <v>3.2276433299999998</v>
      </c>
      <c r="V75" s="32">
        <v>3.2276433299999998</v>
      </c>
      <c r="W75" s="32">
        <v>3.2276433299999998</v>
      </c>
      <c r="X75" s="32">
        <v>3.2276433299999998</v>
      </c>
      <c r="Y75" s="33">
        <v>3.2276433299999998</v>
      </c>
    </row>
    <row r="76" spans="1:25" ht="20.25" customHeight="1" thickBot="1" x14ac:dyDescent="0.25">
      <c r="A76" s="10">
        <v>13</v>
      </c>
      <c r="B76" s="28">
        <f t="shared" ref="B76:Y76" si="15">B77+B78+B79+B80</f>
        <v>1355.6876433300001</v>
      </c>
      <c r="C76" s="29">
        <f t="shared" si="15"/>
        <v>1417.5960034586174</v>
      </c>
      <c r="D76" s="29">
        <f t="shared" si="15"/>
        <v>1527.1742205112082</v>
      </c>
      <c r="E76" s="29">
        <f t="shared" si="15"/>
        <v>1548.4538549340955</v>
      </c>
      <c r="F76" s="29">
        <f t="shared" si="15"/>
        <v>1548.0020763196908</v>
      </c>
      <c r="G76" s="29">
        <f t="shared" si="15"/>
        <v>1492.7436000087007</v>
      </c>
      <c r="H76" s="29">
        <f t="shared" si="15"/>
        <v>1531.4568740992308</v>
      </c>
      <c r="I76" s="29">
        <f t="shared" si="15"/>
        <v>1361.6308251481821</v>
      </c>
      <c r="J76" s="29">
        <f t="shared" si="15"/>
        <v>1319.0886334290099</v>
      </c>
      <c r="K76" s="29">
        <f t="shared" si="15"/>
        <v>1223.7860369042971</v>
      </c>
      <c r="L76" s="29">
        <f t="shared" si="15"/>
        <v>1164.8103539527106</v>
      </c>
      <c r="M76" s="29">
        <f t="shared" si="15"/>
        <v>1167.0925729074647</v>
      </c>
      <c r="N76" s="29">
        <f t="shared" si="15"/>
        <v>1174.8725748368495</v>
      </c>
      <c r="O76" s="29">
        <f t="shared" si="15"/>
        <v>1155.8601171975959</v>
      </c>
      <c r="P76" s="29">
        <f t="shared" si="15"/>
        <v>1157.8240069663636</v>
      </c>
      <c r="Q76" s="29">
        <f t="shared" si="15"/>
        <v>1149.0215916694835</v>
      </c>
      <c r="R76" s="29">
        <f t="shared" si="15"/>
        <v>1155.3459444883013</v>
      </c>
      <c r="S76" s="29">
        <f t="shared" si="15"/>
        <v>1164.5378378825294</v>
      </c>
      <c r="T76" s="29">
        <f t="shared" si="15"/>
        <v>1150.0073154611478</v>
      </c>
      <c r="U76" s="29">
        <f t="shared" si="15"/>
        <v>1165.3959766633334</v>
      </c>
      <c r="V76" s="29">
        <f t="shared" si="15"/>
        <v>1152.2874058003088</v>
      </c>
      <c r="W76" s="29">
        <f t="shared" si="15"/>
        <v>1193.5488226911793</v>
      </c>
      <c r="X76" s="29">
        <f t="shared" si="15"/>
        <v>1309.1386237221568</v>
      </c>
      <c r="Y76" s="30">
        <f t="shared" si="15"/>
        <v>1403.3939925363493</v>
      </c>
    </row>
    <row r="77" spans="1:25" ht="51.75" customHeight="1" outlineLevel="1" thickBot="1" x14ac:dyDescent="0.25">
      <c r="A77" s="2" t="s">
        <v>42</v>
      </c>
      <c r="B77" s="31">
        <v>1021.5000000000001</v>
      </c>
      <c r="C77" s="32">
        <v>1083.4083601286172</v>
      </c>
      <c r="D77" s="32">
        <v>1192.9865771812081</v>
      </c>
      <c r="E77" s="32">
        <v>1214.2662116040954</v>
      </c>
      <c r="F77" s="32">
        <v>1213.8144329896907</v>
      </c>
      <c r="G77" s="32">
        <v>1158.5559566787006</v>
      </c>
      <c r="H77" s="32">
        <v>1197.2692307692307</v>
      </c>
      <c r="I77" s="32">
        <v>1027.443181818182</v>
      </c>
      <c r="J77" s="32">
        <v>984.90099009900985</v>
      </c>
      <c r="K77" s="32">
        <v>889.59839357429712</v>
      </c>
      <c r="L77" s="32">
        <v>830.62271062271054</v>
      </c>
      <c r="M77" s="32">
        <v>832.90492957746471</v>
      </c>
      <c r="N77" s="32">
        <v>840.68493150684935</v>
      </c>
      <c r="O77" s="32">
        <v>821.67247386759584</v>
      </c>
      <c r="P77" s="32">
        <v>823.63636363636363</v>
      </c>
      <c r="Q77" s="32">
        <v>814.83394833948341</v>
      </c>
      <c r="R77" s="32">
        <v>821.15830115830113</v>
      </c>
      <c r="S77" s="32">
        <v>830.35019455252927</v>
      </c>
      <c r="T77" s="32">
        <v>815.81967213114763</v>
      </c>
      <c r="U77" s="32">
        <v>831.20833333333337</v>
      </c>
      <c r="V77" s="32">
        <v>818.09976247030875</v>
      </c>
      <c r="W77" s="32">
        <v>859.36117936117932</v>
      </c>
      <c r="X77" s="32">
        <v>974.95098039215679</v>
      </c>
      <c r="Y77" s="33">
        <v>1069.2063492063492</v>
      </c>
    </row>
    <row r="78" spans="1:25" ht="15" customHeight="1" outlineLevel="1" thickBot="1" x14ac:dyDescent="0.25">
      <c r="A78" s="2" t="s">
        <v>32</v>
      </c>
      <c r="B78" s="31">
        <v>293.16000000000003</v>
      </c>
      <c r="C78" s="32">
        <v>293.16000000000003</v>
      </c>
      <c r="D78" s="32">
        <v>293.16000000000003</v>
      </c>
      <c r="E78" s="32">
        <v>293.16000000000003</v>
      </c>
      <c r="F78" s="32">
        <v>293.16000000000003</v>
      </c>
      <c r="G78" s="32">
        <v>293.16000000000003</v>
      </c>
      <c r="H78" s="32">
        <v>293.16000000000003</v>
      </c>
      <c r="I78" s="32">
        <v>293.16000000000003</v>
      </c>
      <c r="J78" s="32">
        <v>293.16000000000003</v>
      </c>
      <c r="K78" s="32">
        <v>293.16000000000003</v>
      </c>
      <c r="L78" s="32">
        <v>293.16000000000003</v>
      </c>
      <c r="M78" s="32">
        <v>293.16000000000003</v>
      </c>
      <c r="N78" s="32">
        <v>293.16000000000003</v>
      </c>
      <c r="O78" s="32">
        <v>293.16000000000003</v>
      </c>
      <c r="P78" s="32">
        <v>293.16000000000003</v>
      </c>
      <c r="Q78" s="32">
        <v>293.16000000000003</v>
      </c>
      <c r="R78" s="32">
        <v>293.16000000000003</v>
      </c>
      <c r="S78" s="32">
        <v>293.16000000000003</v>
      </c>
      <c r="T78" s="32">
        <v>293.16000000000003</v>
      </c>
      <c r="U78" s="32">
        <v>293.16000000000003</v>
      </c>
      <c r="V78" s="32">
        <v>293.16000000000003</v>
      </c>
      <c r="W78" s="32">
        <v>293.16000000000003</v>
      </c>
      <c r="X78" s="32">
        <v>293.16000000000003</v>
      </c>
      <c r="Y78" s="33">
        <v>293.16000000000003</v>
      </c>
    </row>
    <row r="79" spans="1:25" ht="15" customHeight="1" outlineLevel="1" thickBot="1" x14ac:dyDescent="0.25">
      <c r="A79" s="2" t="s">
        <v>58</v>
      </c>
      <c r="B79" s="31">
        <v>37.799999999999997</v>
      </c>
      <c r="C79" s="32">
        <v>37.799999999999997</v>
      </c>
      <c r="D79" s="32">
        <v>37.799999999999997</v>
      </c>
      <c r="E79" s="32">
        <v>37.799999999999997</v>
      </c>
      <c r="F79" s="32">
        <v>37.799999999999997</v>
      </c>
      <c r="G79" s="32">
        <v>37.799999999999997</v>
      </c>
      <c r="H79" s="32">
        <v>37.799999999999997</v>
      </c>
      <c r="I79" s="32">
        <v>37.799999999999997</v>
      </c>
      <c r="J79" s="32">
        <v>37.799999999999997</v>
      </c>
      <c r="K79" s="32">
        <v>37.799999999999997</v>
      </c>
      <c r="L79" s="32">
        <v>37.799999999999997</v>
      </c>
      <c r="M79" s="32">
        <v>37.799999999999997</v>
      </c>
      <c r="N79" s="32">
        <v>37.799999999999997</v>
      </c>
      <c r="O79" s="32">
        <v>37.799999999999997</v>
      </c>
      <c r="P79" s="32">
        <v>37.799999999999997</v>
      </c>
      <c r="Q79" s="32">
        <v>37.799999999999997</v>
      </c>
      <c r="R79" s="32">
        <v>37.799999999999997</v>
      </c>
      <c r="S79" s="32">
        <v>37.799999999999997</v>
      </c>
      <c r="T79" s="32">
        <v>37.799999999999997</v>
      </c>
      <c r="U79" s="32">
        <v>37.799999999999997</v>
      </c>
      <c r="V79" s="32">
        <v>37.799999999999997</v>
      </c>
      <c r="W79" s="32">
        <v>37.799999999999997</v>
      </c>
      <c r="X79" s="32">
        <v>37.799999999999997</v>
      </c>
      <c r="Y79" s="33">
        <v>37.799999999999997</v>
      </c>
    </row>
    <row r="80" spans="1:25" ht="15" customHeight="1" outlineLevel="1" thickBot="1" x14ac:dyDescent="0.25">
      <c r="A80" s="2" t="s">
        <v>35</v>
      </c>
      <c r="B80" s="31">
        <v>3.2276433299999998</v>
      </c>
      <c r="C80" s="32">
        <v>3.2276433299999998</v>
      </c>
      <c r="D80" s="32">
        <v>3.2276433299999998</v>
      </c>
      <c r="E80" s="32">
        <v>3.2276433299999998</v>
      </c>
      <c r="F80" s="32">
        <v>3.2276433299999998</v>
      </c>
      <c r="G80" s="32">
        <v>3.2276433299999998</v>
      </c>
      <c r="H80" s="32">
        <v>3.2276433299999998</v>
      </c>
      <c r="I80" s="32">
        <v>3.2276433299999998</v>
      </c>
      <c r="J80" s="32">
        <v>3.2276433299999998</v>
      </c>
      <c r="K80" s="32">
        <v>3.2276433299999998</v>
      </c>
      <c r="L80" s="32">
        <v>3.2276433299999998</v>
      </c>
      <c r="M80" s="32">
        <v>3.2276433299999998</v>
      </c>
      <c r="N80" s="32">
        <v>3.2276433299999998</v>
      </c>
      <c r="O80" s="32">
        <v>3.2276433299999998</v>
      </c>
      <c r="P80" s="32">
        <v>3.2276433299999998</v>
      </c>
      <c r="Q80" s="32">
        <v>3.2276433299999998</v>
      </c>
      <c r="R80" s="32">
        <v>3.2276433299999998</v>
      </c>
      <c r="S80" s="32">
        <v>3.2276433299999998</v>
      </c>
      <c r="T80" s="32">
        <v>3.2276433299999998</v>
      </c>
      <c r="U80" s="32">
        <v>3.2276433299999998</v>
      </c>
      <c r="V80" s="32">
        <v>3.2276433299999998</v>
      </c>
      <c r="W80" s="32">
        <v>3.2276433299999998</v>
      </c>
      <c r="X80" s="32">
        <v>3.2276433299999998</v>
      </c>
      <c r="Y80" s="33">
        <v>3.2276433299999998</v>
      </c>
    </row>
    <row r="81" spans="1:25" ht="20.25" customHeight="1" thickBot="1" x14ac:dyDescent="0.25">
      <c r="A81" s="10">
        <v>14</v>
      </c>
      <c r="B81" s="28">
        <f t="shared" ref="B81:Y81" si="16">B82+B83+B84+B85</f>
        <v>1386.6410594790684</v>
      </c>
      <c r="C81" s="29">
        <f t="shared" si="16"/>
        <v>1428.3146274569842</v>
      </c>
      <c r="D81" s="29">
        <f t="shared" si="16"/>
        <v>1473.6791687537288</v>
      </c>
      <c r="E81" s="29">
        <f t="shared" si="16"/>
        <v>1484.7579855353233</v>
      </c>
      <c r="F81" s="29">
        <f t="shared" si="16"/>
        <v>1484.0583329851725</v>
      </c>
      <c r="G81" s="29">
        <f t="shared" si="16"/>
        <v>1487.948327090684</v>
      </c>
      <c r="H81" s="29">
        <f t="shared" si="16"/>
        <v>1463.4420292949126</v>
      </c>
      <c r="I81" s="29">
        <f t="shared" si="16"/>
        <v>1447.1094540295885</v>
      </c>
      <c r="J81" s="29">
        <f t="shared" si="16"/>
        <v>1284.6681238104807</v>
      </c>
      <c r="K81" s="29">
        <f t="shared" si="16"/>
        <v>1261.4630056488406</v>
      </c>
      <c r="L81" s="29">
        <f t="shared" si="16"/>
        <v>1253.1243521907595</v>
      </c>
      <c r="M81" s="29">
        <f t="shared" si="16"/>
        <v>1187.2372887200709</v>
      </c>
      <c r="N81" s="29">
        <f t="shared" si="16"/>
        <v>1185.7243916596215</v>
      </c>
      <c r="O81" s="29">
        <f t="shared" si="16"/>
        <v>1216.0386591313545</v>
      </c>
      <c r="P81" s="29">
        <f t="shared" si="16"/>
        <v>1233.2665906984212</v>
      </c>
      <c r="Q81" s="29">
        <f t="shared" si="16"/>
        <v>1233.8574546507548</v>
      </c>
      <c r="R81" s="29">
        <f t="shared" si="16"/>
        <v>1234.6141836143602</v>
      </c>
      <c r="S81" s="29">
        <f t="shared" si="16"/>
        <v>1227.0147461337383</v>
      </c>
      <c r="T81" s="29">
        <f t="shared" si="16"/>
        <v>1189.745955985087</v>
      </c>
      <c r="U81" s="29">
        <f t="shared" si="16"/>
        <v>1200.2462018885585</v>
      </c>
      <c r="V81" s="29">
        <f t="shared" si="16"/>
        <v>1186.8921887845454</v>
      </c>
      <c r="W81" s="29">
        <f t="shared" si="16"/>
        <v>1254.118518906037</v>
      </c>
      <c r="X81" s="29">
        <f t="shared" si="16"/>
        <v>1247.5296122419172</v>
      </c>
      <c r="Y81" s="30">
        <f t="shared" si="16"/>
        <v>1364.5523849713377</v>
      </c>
    </row>
    <row r="82" spans="1:25" ht="51.75" customHeight="1" outlineLevel="1" thickBot="1" x14ac:dyDescent="0.25">
      <c r="A82" s="2" t="s">
        <v>42</v>
      </c>
      <c r="B82" s="31">
        <v>1052.4534161490683</v>
      </c>
      <c r="C82" s="32">
        <v>1094.1269841269841</v>
      </c>
      <c r="D82" s="32">
        <v>1139.4915254237287</v>
      </c>
      <c r="E82" s="32">
        <v>1150.5703422053232</v>
      </c>
      <c r="F82" s="32">
        <v>1149.8706896551723</v>
      </c>
      <c r="G82" s="32">
        <v>1153.7606837606838</v>
      </c>
      <c r="H82" s="32">
        <v>1129.2543859649124</v>
      </c>
      <c r="I82" s="32">
        <v>1112.9218106995884</v>
      </c>
      <c r="J82" s="32">
        <v>950.48048048048054</v>
      </c>
      <c r="K82" s="32">
        <v>927.27536231884062</v>
      </c>
      <c r="L82" s="32">
        <v>918.9367088607595</v>
      </c>
      <c r="M82" s="32">
        <v>853.04964539007085</v>
      </c>
      <c r="N82" s="32">
        <v>851.53674832962133</v>
      </c>
      <c r="O82" s="32">
        <v>881.85101580135449</v>
      </c>
      <c r="P82" s="32">
        <v>899.07894736842104</v>
      </c>
      <c r="Q82" s="32">
        <v>899.66981132075466</v>
      </c>
      <c r="R82" s="32">
        <v>900.42654028436016</v>
      </c>
      <c r="S82" s="32">
        <v>892.82710280373828</v>
      </c>
      <c r="T82" s="32">
        <v>855.55831265508687</v>
      </c>
      <c r="U82" s="32">
        <v>866.0585585585585</v>
      </c>
      <c r="V82" s="32">
        <v>852.70454545454538</v>
      </c>
      <c r="W82" s="32">
        <v>919.9308755760369</v>
      </c>
      <c r="X82" s="32">
        <v>913.34196891191709</v>
      </c>
      <c r="Y82" s="33">
        <v>1030.3647416413376</v>
      </c>
    </row>
    <row r="83" spans="1:25" ht="15" customHeight="1" outlineLevel="1" thickBot="1" x14ac:dyDescent="0.25">
      <c r="A83" s="2" t="s">
        <v>32</v>
      </c>
      <c r="B83" s="31">
        <v>293.16000000000003</v>
      </c>
      <c r="C83" s="32">
        <v>293.16000000000003</v>
      </c>
      <c r="D83" s="32">
        <v>293.16000000000003</v>
      </c>
      <c r="E83" s="32">
        <v>293.16000000000003</v>
      </c>
      <c r="F83" s="32">
        <v>293.16000000000003</v>
      </c>
      <c r="G83" s="32">
        <v>293.16000000000003</v>
      </c>
      <c r="H83" s="32">
        <v>293.16000000000003</v>
      </c>
      <c r="I83" s="32">
        <v>293.16000000000003</v>
      </c>
      <c r="J83" s="32">
        <v>293.16000000000003</v>
      </c>
      <c r="K83" s="32">
        <v>293.16000000000003</v>
      </c>
      <c r="L83" s="32">
        <v>293.16000000000003</v>
      </c>
      <c r="M83" s="32">
        <v>293.16000000000003</v>
      </c>
      <c r="N83" s="32">
        <v>293.16000000000003</v>
      </c>
      <c r="O83" s="32">
        <v>293.16000000000003</v>
      </c>
      <c r="P83" s="32">
        <v>293.16000000000003</v>
      </c>
      <c r="Q83" s="32">
        <v>293.16000000000003</v>
      </c>
      <c r="R83" s="32">
        <v>293.16000000000003</v>
      </c>
      <c r="S83" s="32">
        <v>293.16000000000003</v>
      </c>
      <c r="T83" s="32">
        <v>293.16000000000003</v>
      </c>
      <c r="U83" s="32">
        <v>293.16000000000003</v>
      </c>
      <c r="V83" s="32">
        <v>293.16000000000003</v>
      </c>
      <c r="W83" s="32">
        <v>293.16000000000003</v>
      </c>
      <c r="X83" s="32">
        <v>293.16000000000003</v>
      </c>
      <c r="Y83" s="33">
        <v>293.16000000000003</v>
      </c>
    </row>
    <row r="84" spans="1:25" ht="15" customHeight="1" outlineLevel="1" thickBot="1" x14ac:dyDescent="0.25">
      <c r="A84" s="2" t="s">
        <v>58</v>
      </c>
      <c r="B84" s="31">
        <v>37.799999999999997</v>
      </c>
      <c r="C84" s="32">
        <v>37.799999999999997</v>
      </c>
      <c r="D84" s="32">
        <v>37.799999999999997</v>
      </c>
      <c r="E84" s="32">
        <v>37.799999999999997</v>
      </c>
      <c r="F84" s="32">
        <v>37.799999999999997</v>
      </c>
      <c r="G84" s="32">
        <v>37.799999999999997</v>
      </c>
      <c r="H84" s="32">
        <v>37.799999999999997</v>
      </c>
      <c r="I84" s="32">
        <v>37.799999999999997</v>
      </c>
      <c r="J84" s="32">
        <v>37.799999999999997</v>
      </c>
      <c r="K84" s="32">
        <v>37.799999999999997</v>
      </c>
      <c r="L84" s="32">
        <v>37.799999999999997</v>
      </c>
      <c r="M84" s="32">
        <v>37.799999999999997</v>
      </c>
      <c r="N84" s="32">
        <v>37.799999999999997</v>
      </c>
      <c r="O84" s="32">
        <v>37.799999999999997</v>
      </c>
      <c r="P84" s="32">
        <v>37.799999999999997</v>
      </c>
      <c r="Q84" s="32">
        <v>37.799999999999997</v>
      </c>
      <c r="R84" s="32">
        <v>37.799999999999997</v>
      </c>
      <c r="S84" s="32">
        <v>37.799999999999997</v>
      </c>
      <c r="T84" s="32">
        <v>37.799999999999997</v>
      </c>
      <c r="U84" s="32">
        <v>37.799999999999997</v>
      </c>
      <c r="V84" s="32">
        <v>37.799999999999997</v>
      </c>
      <c r="W84" s="32">
        <v>37.799999999999997</v>
      </c>
      <c r="X84" s="32">
        <v>37.799999999999997</v>
      </c>
      <c r="Y84" s="33">
        <v>37.799999999999997</v>
      </c>
    </row>
    <row r="85" spans="1:25" ht="15" customHeight="1" outlineLevel="1" thickBot="1" x14ac:dyDescent="0.25">
      <c r="A85" s="2" t="s">
        <v>35</v>
      </c>
      <c r="B85" s="31">
        <v>3.2276433299999998</v>
      </c>
      <c r="C85" s="32">
        <v>3.2276433299999998</v>
      </c>
      <c r="D85" s="32">
        <v>3.2276433299999998</v>
      </c>
      <c r="E85" s="32">
        <v>3.2276433299999998</v>
      </c>
      <c r="F85" s="32">
        <v>3.2276433299999998</v>
      </c>
      <c r="G85" s="32">
        <v>3.2276433299999998</v>
      </c>
      <c r="H85" s="32">
        <v>3.2276433299999998</v>
      </c>
      <c r="I85" s="32">
        <v>3.2276433299999998</v>
      </c>
      <c r="J85" s="32">
        <v>3.2276433299999998</v>
      </c>
      <c r="K85" s="32">
        <v>3.2276433299999998</v>
      </c>
      <c r="L85" s="32">
        <v>3.2276433299999998</v>
      </c>
      <c r="M85" s="32">
        <v>3.2276433299999998</v>
      </c>
      <c r="N85" s="32">
        <v>3.2276433299999998</v>
      </c>
      <c r="O85" s="32">
        <v>3.2276433299999998</v>
      </c>
      <c r="P85" s="32">
        <v>3.2276433299999998</v>
      </c>
      <c r="Q85" s="32">
        <v>3.2276433299999998</v>
      </c>
      <c r="R85" s="32">
        <v>3.2276433299999998</v>
      </c>
      <c r="S85" s="32">
        <v>3.2276433299999998</v>
      </c>
      <c r="T85" s="32">
        <v>3.2276433299999998</v>
      </c>
      <c r="U85" s="32">
        <v>3.2276433299999998</v>
      </c>
      <c r="V85" s="32">
        <v>3.2276433299999998</v>
      </c>
      <c r="W85" s="32">
        <v>3.2276433299999998</v>
      </c>
      <c r="X85" s="32">
        <v>3.2276433299999998</v>
      </c>
      <c r="Y85" s="33">
        <v>3.2276433299999998</v>
      </c>
    </row>
    <row r="86" spans="1:25" ht="20.25" customHeight="1" thickBot="1" x14ac:dyDescent="0.25">
      <c r="A86" s="10">
        <v>15</v>
      </c>
      <c r="B86" s="28">
        <f t="shared" ref="B86:Y86" si="17">B87+B88+B89+B90</f>
        <v>1367.9010936223976</v>
      </c>
      <c r="C86" s="29">
        <f t="shared" si="17"/>
        <v>1498.0519501146609</v>
      </c>
      <c r="D86" s="29">
        <f t="shared" si="17"/>
        <v>1530.8981696457897</v>
      </c>
      <c r="E86" s="29">
        <f t="shared" si="17"/>
        <v>1497.5689382940288</v>
      </c>
      <c r="F86" s="29">
        <f t="shared" si="17"/>
        <v>1478.8305004728572</v>
      </c>
      <c r="G86" s="29">
        <f t="shared" si="17"/>
        <v>1484.0626433300004</v>
      </c>
      <c r="H86" s="29">
        <f t="shared" si="17"/>
        <v>1473.4517125940695</v>
      </c>
      <c r="I86" s="29">
        <f t="shared" si="17"/>
        <v>1414.1449082872653</v>
      </c>
      <c r="J86" s="29">
        <f t="shared" si="17"/>
        <v>1378.1476433300002</v>
      </c>
      <c r="K86" s="29">
        <f t="shared" si="17"/>
        <v>1332.6585913422325</v>
      </c>
      <c r="L86" s="29">
        <f t="shared" si="17"/>
        <v>1227.4270799497185</v>
      </c>
      <c r="M86" s="29">
        <f t="shared" si="17"/>
        <v>1176.054965197322</v>
      </c>
      <c r="N86" s="29">
        <f t="shared" si="17"/>
        <v>1174.6266677202439</v>
      </c>
      <c r="O86" s="29">
        <f t="shared" si="17"/>
        <v>1176.0341661117748</v>
      </c>
      <c r="P86" s="29">
        <f t="shared" si="17"/>
        <v>1182.4299236150357</v>
      </c>
      <c r="Q86" s="29">
        <f t="shared" si="17"/>
        <v>1183.239776031422</v>
      </c>
      <c r="R86" s="29">
        <f t="shared" si="17"/>
        <v>1204.0946200741862</v>
      </c>
      <c r="S86" s="29">
        <f t="shared" si="17"/>
        <v>1194.5722587146154</v>
      </c>
      <c r="T86" s="29">
        <f t="shared" si="17"/>
        <v>1235.7069177064172</v>
      </c>
      <c r="U86" s="29">
        <f t="shared" si="17"/>
        <v>1183.9388871110946</v>
      </c>
      <c r="V86" s="29">
        <f t="shared" si="17"/>
        <v>1258.4928825099546</v>
      </c>
      <c r="W86" s="29">
        <f t="shared" si="17"/>
        <v>1300.7646604449144</v>
      </c>
      <c r="X86" s="29">
        <f t="shared" si="17"/>
        <v>1330.9961539682979</v>
      </c>
      <c r="Y86" s="30">
        <f t="shared" si="17"/>
        <v>1341.6876433299999</v>
      </c>
    </row>
    <row r="87" spans="1:25" ht="51.75" customHeight="1" outlineLevel="1" thickBot="1" x14ac:dyDescent="0.25">
      <c r="A87" s="2" t="s">
        <v>42</v>
      </c>
      <c r="B87" s="31">
        <v>1033.7134502923975</v>
      </c>
      <c r="C87" s="32">
        <v>1163.8643067846608</v>
      </c>
      <c r="D87" s="32">
        <v>1196.7105263157896</v>
      </c>
      <c r="E87" s="32">
        <v>1163.3812949640287</v>
      </c>
      <c r="F87" s="32">
        <v>1144.6428571428571</v>
      </c>
      <c r="G87" s="32">
        <v>1149.8750000000002</v>
      </c>
      <c r="H87" s="32">
        <v>1139.2640692640693</v>
      </c>
      <c r="I87" s="32">
        <v>1079.9572649572651</v>
      </c>
      <c r="J87" s="32">
        <v>1043.96</v>
      </c>
      <c r="K87" s="32">
        <v>998.4709480122325</v>
      </c>
      <c r="L87" s="32">
        <v>893.23943661971839</v>
      </c>
      <c r="M87" s="32">
        <v>841.86732186732183</v>
      </c>
      <c r="N87" s="32">
        <v>840.43902439024384</v>
      </c>
      <c r="O87" s="32">
        <v>841.84652278177464</v>
      </c>
      <c r="P87" s="32">
        <v>848.24228028503569</v>
      </c>
      <c r="Q87" s="32">
        <v>849.0521327014219</v>
      </c>
      <c r="R87" s="32">
        <v>869.90697674418607</v>
      </c>
      <c r="S87" s="32">
        <v>860.38461538461536</v>
      </c>
      <c r="T87" s="32">
        <v>901.51927437641723</v>
      </c>
      <c r="U87" s="32">
        <v>849.75124378109456</v>
      </c>
      <c r="V87" s="32">
        <v>924.30523917995447</v>
      </c>
      <c r="W87" s="32">
        <v>966.57701711491438</v>
      </c>
      <c r="X87" s="32">
        <v>996.80851063829789</v>
      </c>
      <c r="Y87" s="33">
        <v>1007.4999999999999</v>
      </c>
    </row>
    <row r="88" spans="1:25" ht="15" customHeight="1" outlineLevel="1" thickBot="1" x14ac:dyDescent="0.25">
      <c r="A88" s="2" t="s">
        <v>32</v>
      </c>
      <c r="B88" s="31">
        <v>293.16000000000003</v>
      </c>
      <c r="C88" s="32">
        <v>293.16000000000003</v>
      </c>
      <c r="D88" s="32">
        <v>293.16000000000003</v>
      </c>
      <c r="E88" s="32">
        <v>293.16000000000003</v>
      </c>
      <c r="F88" s="32">
        <v>293.16000000000003</v>
      </c>
      <c r="G88" s="32">
        <v>293.16000000000003</v>
      </c>
      <c r="H88" s="32">
        <v>293.16000000000003</v>
      </c>
      <c r="I88" s="32">
        <v>293.16000000000003</v>
      </c>
      <c r="J88" s="32">
        <v>293.16000000000003</v>
      </c>
      <c r="K88" s="32">
        <v>293.16000000000003</v>
      </c>
      <c r="L88" s="32">
        <v>293.16000000000003</v>
      </c>
      <c r="M88" s="32">
        <v>293.16000000000003</v>
      </c>
      <c r="N88" s="32">
        <v>293.16000000000003</v>
      </c>
      <c r="O88" s="32">
        <v>293.16000000000003</v>
      </c>
      <c r="P88" s="32">
        <v>293.16000000000003</v>
      </c>
      <c r="Q88" s="32">
        <v>293.16000000000003</v>
      </c>
      <c r="R88" s="32">
        <v>293.16000000000003</v>
      </c>
      <c r="S88" s="32">
        <v>293.16000000000003</v>
      </c>
      <c r="T88" s="32">
        <v>293.16000000000003</v>
      </c>
      <c r="U88" s="32">
        <v>293.16000000000003</v>
      </c>
      <c r="V88" s="32">
        <v>293.16000000000003</v>
      </c>
      <c r="W88" s="32">
        <v>293.16000000000003</v>
      </c>
      <c r="X88" s="32">
        <v>293.16000000000003</v>
      </c>
      <c r="Y88" s="33">
        <v>293.16000000000003</v>
      </c>
    </row>
    <row r="89" spans="1:25" ht="15" customHeight="1" outlineLevel="1" thickBot="1" x14ac:dyDescent="0.25">
      <c r="A89" s="2" t="s">
        <v>58</v>
      </c>
      <c r="B89" s="31">
        <v>37.799999999999997</v>
      </c>
      <c r="C89" s="32">
        <v>37.799999999999997</v>
      </c>
      <c r="D89" s="32">
        <v>37.799999999999997</v>
      </c>
      <c r="E89" s="32">
        <v>37.799999999999997</v>
      </c>
      <c r="F89" s="32">
        <v>37.799999999999997</v>
      </c>
      <c r="G89" s="32">
        <v>37.799999999999997</v>
      </c>
      <c r="H89" s="32">
        <v>37.799999999999997</v>
      </c>
      <c r="I89" s="32">
        <v>37.799999999999997</v>
      </c>
      <c r="J89" s="32">
        <v>37.799999999999997</v>
      </c>
      <c r="K89" s="32">
        <v>37.799999999999997</v>
      </c>
      <c r="L89" s="32">
        <v>37.799999999999997</v>
      </c>
      <c r="M89" s="32">
        <v>37.799999999999997</v>
      </c>
      <c r="N89" s="32">
        <v>37.799999999999997</v>
      </c>
      <c r="O89" s="32">
        <v>37.799999999999997</v>
      </c>
      <c r="P89" s="32">
        <v>37.799999999999997</v>
      </c>
      <c r="Q89" s="32">
        <v>37.799999999999997</v>
      </c>
      <c r="R89" s="32">
        <v>37.799999999999997</v>
      </c>
      <c r="S89" s="32">
        <v>37.799999999999997</v>
      </c>
      <c r="T89" s="32">
        <v>37.799999999999997</v>
      </c>
      <c r="U89" s="32">
        <v>37.799999999999997</v>
      </c>
      <c r="V89" s="32">
        <v>37.799999999999997</v>
      </c>
      <c r="W89" s="32">
        <v>37.799999999999997</v>
      </c>
      <c r="X89" s="32">
        <v>37.799999999999997</v>
      </c>
      <c r="Y89" s="33">
        <v>37.799999999999997</v>
      </c>
    </row>
    <row r="90" spans="1:25" ht="15" customHeight="1" outlineLevel="1" thickBot="1" x14ac:dyDescent="0.25">
      <c r="A90" s="2" t="s">
        <v>35</v>
      </c>
      <c r="B90" s="31">
        <v>3.2276433299999998</v>
      </c>
      <c r="C90" s="32">
        <v>3.2276433299999998</v>
      </c>
      <c r="D90" s="32">
        <v>3.2276433299999998</v>
      </c>
      <c r="E90" s="32">
        <v>3.2276433299999998</v>
      </c>
      <c r="F90" s="32">
        <v>3.2276433299999998</v>
      </c>
      <c r="G90" s="32">
        <v>3.2276433299999998</v>
      </c>
      <c r="H90" s="32">
        <v>3.2276433299999998</v>
      </c>
      <c r="I90" s="32">
        <v>3.2276433299999998</v>
      </c>
      <c r="J90" s="32">
        <v>3.2276433299999998</v>
      </c>
      <c r="K90" s="32">
        <v>3.2276433299999998</v>
      </c>
      <c r="L90" s="32">
        <v>3.2276433299999998</v>
      </c>
      <c r="M90" s="32">
        <v>3.2276433299999998</v>
      </c>
      <c r="N90" s="32">
        <v>3.2276433299999998</v>
      </c>
      <c r="O90" s="32">
        <v>3.2276433299999998</v>
      </c>
      <c r="P90" s="32">
        <v>3.2276433299999998</v>
      </c>
      <c r="Q90" s="32">
        <v>3.2276433299999998</v>
      </c>
      <c r="R90" s="32">
        <v>3.2276433299999998</v>
      </c>
      <c r="S90" s="32">
        <v>3.2276433299999998</v>
      </c>
      <c r="T90" s="32">
        <v>3.2276433299999998</v>
      </c>
      <c r="U90" s="32">
        <v>3.2276433299999998</v>
      </c>
      <c r="V90" s="32">
        <v>3.2276433299999998</v>
      </c>
      <c r="W90" s="32">
        <v>3.2276433299999998</v>
      </c>
      <c r="X90" s="32">
        <v>3.2276433299999998</v>
      </c>
      <c r="Y90" s="33">
        <v>3.2276433299999998</v>
      </c>
    </row>
    <row r="91" spans="1:25" ht="20.25" customHeight="1" thickBot="1" x14ac:dyDescent="0.25">
      <c r="A91" s="10">
        <v>16</v>
      </c>
      <c r="B91" s="28">
        <f t="shared" ref="B91:Y91" si="18">B92+B93+B94+B95</f>
        <v>1409.2199013945162</v>
      </c>
      <c r="C91" s="29">
        <f t="shared" si="18"/>
        <v>1446.9149160572729</v>
      </c>
      <c r="D91" s="29">
        <f t="shared" si="18"/>
        <v>1527.4812941236507</v>
      </c>
      <c r="E91" s="29">
        <f t="shared" si="18"/>
        <v>1574.54764333</v>
      </c>
      <c r="F91" s="29">
        <f t="shared" si="18"/>
        <v>1557.68357828935</v>
      </c>
      <c r="G91" s="29">
        <f t="shared" si="18"/>
        <v>1548.0900823543902</v>
      </c>
      <c r="H91" s="29">
        <f t="shared" si="18"/>
        <v>1499.076532218889</v>
      </c>
      <c r="I91" s="29">
        <f t="shared" si="18"/>
        <v>1366.2641460622406</v>
      </c>
      <c r="J91" s="29">
        <f t="shared" si="18"/>
        <v>1298.6769544938954</v>
      </c>
      <c r="K91" s="29">
        <f t="shared" si="18"/>
        <v>1215.9250950674518</v>
      </c>
      <c r="L91" s="29">
        <f t="shared" si="18"/>
        <v>1175.4577685536137</v>
      </c>
      <c r="M91" s="29">
        <f t="shared" si="18"/>
        <v>1158.3845345217098</v>
      </c>
      <c r="N91" s="29">
        <f t="shared" si="18"/>
        <v>1195.8124339497656</v>
      </c>
      <c r="O91" s="29">
        <f t="shared" si="18"/>
        <v>1179.0558331366785</v>
      </c>
      <c r="P91" s="29">
        <f t="shared" si="18"/>
        <v>1190.5127316692226</v>
      </c>
      <c r="Q91" s="29">
        <f t="shared" si="18"/>
        <v>1194.8194122830687</v>
      </c>
      <c r="R91" s="29">
        <f t="shared" si="18"/>
        <v>1186.1648296417873</v>
      </c>
      <c r="S91" s="29">
        <f t="shared" si="18"/>
        <v>1196.6262066570323</v>
      </c>
      <c r="T91" s="29">
        <f t="shared" si="18"/>
        <v>1184.4300675724244</v>
      </c>
      <c r="U91" s="29">
        <f t="shared" si="18"/>
        <v>1149.3712286431751</v>
      </c>
      <c r="V91" s="29">
        <f t="shared" si="18"/>
        <v>1157.904669708897</v>
      </c>
      <c r="W91" s="29">
        <f t="shared" si="18"/>
        <v>1220.6439540096119</v>
      </c>
      <c r="X91" s="29">
        <f t="shared" si="18"/>
        <v>1320.8894902956993</v>
      </c>
      <c r="Y91" s="30">
        <f t="shared" si="18"/>
        <v>1395.8879315144384</v>
      </c>
    </row>
    <row r="92" spans="1:25" ht="51.75" customHeight="1" outlineLevel="1" thickBot="1" x14ac:dyDescent="0.25">
      <c r="A92" s="2" t="s">
        <v>42</v>
      </c>
      <c r="B92" s="31">
        <v>1075.0322580645161</v>
      </c>
      <c r="C92" s="32">
        <v>1112.7272727272727</v>
      </c>
      <c r="D92" s="32">
        <v>1193.2936507936506</v>
      </c>
      <c r="E92" s="32">
        <v>1240.3599999999999</v>
      </c>
      <c r="F92" s="32">
        <v>1223.4959349593498</v>
      </c>
      <c r="G92" s="32">
        <v>1213.9024390243901</v>
      </c>
      <c r="H92" s="32">
        <v>1164.8888888888889</v>
      </c>
      <c r="I92" s="32">
        <v>1032.0765027322404</v>
      </c>
      <c r="J92" s="32">
        <v>964.48931116389542</v>
      </c>
      <c r="K92" s="32">
        <v>881.73745173745181</v>
      </c>
      <c r="L92" s="32">
        <v>841.2701252236136</v>
      </c>
      <c r="M92" s="32">
        <v>824.19689119170982</v>
      </c>
      <c r="N92" s="32">
        <v>861.62479061976546</v>
      </c>
      <c r="O92" s="32">
        <v>844.8681898066784</v>
      </c>
      <c r="P92" s="32">
        <v>856.32508833922259</v>
      </c>
      <c r="Q92" s="32">
        <v>860.63176895306856</v>
      </c>
      <c r="R92" s="32">
        <v>851.97718631178714</v>
      </c>
      <c r="S92" s="32">
        <v>862.43856332703217</v>
      </c>
      <c r="T92" s="32">
        <v>850.24242424242425</v>
      </c>
      <c r="U92" s="32">
        <v>815.18358531317494</v>
      </c>
      <c r="V92" s="32">
        <v>823.71702637889689</v>
      </c>
      <c r="W92" s="32">
        <v>886.45631067961176</v>
      </c>
      <c r="X92" s="32">
        <v>986.70184696569913</v>
      </c>
      <c r="Y92" s="33">
        <v>1061.7002881844383</v>
      </c>
    </row>
    <row r="93" spans="1:25" ht="15" customHeight="1" outlineLevel="1" thickBot="1" x14ac:dyDescent="0.25">
      <c r="A93" s="2" t="s">
        <v>32</v>
      </c>
      <c r="B93" s="31">
        <v>293.16000000000003</v>
      </c>
      <c r="C93" s="32">
        <v>293.16000000000003</v>
      </c>
      <c r="D93" s="32">
        <v>293.16000000000003</v>
      </c>
      <c r="E93" s="32">
        <v>293.16000000000003</v>
      </c>
      <c r="F93" s="32">
        <v>293.16000000000003</v>
      </c>
      <c r="G93" s="32">
        <v>293.16000000000003</v>
      </c>
      <c r="H93" s="32">
        <v>293.16000000000003</v>
      </c>
      <c r="I93" s="32">
        <v>293.16000000000003</v>
      </c>
      <c r="J93" s="32">
        <v>293.16000000000003</v>
      </c>
      <c r="K93" s="32">
        <v>293.16000000000003</v>
      </c>
      <c r="L93" s="32">
        <v>293.16000000000003</v>
      </c>
      <c r="M93" s="32">
        <v>293.16000000000003</v>
      </c>
      <c r="N93" s="32">
        <v>293.16000000000003</v>
      </c>
      <c r="O93" s="32">
        <v>293.16000000000003</v>
      </c>
      <c r="P93" s="32">
        <v>293.16000000000003</v>
      </c>
      <c r="Q93" s="32">
        <v>293.16000000000003</v>
      </c>
      <c r="R93" s="32">
        <v>293.16000000000003</v>
      </c>
      <c r="S93" s="32">
        <v>293.16000000000003</v>
      </c>
      <c r="T93" s="32">
        <v>293.16000000000003</v>
      </c>
      <c r="U93" s="32">
        <v>293.16000000000003</v>
      </c>
      <c r="V93" s="32">
        <v>293.16000000000003</v>
      </c>
      <c r="W93" s="32">
        <v>293.16000000000003</v>
      </c>
      <c r="X93" s="32">
        <v>293.16000000000003</v>
      </c>
      <c r="Y93" s="33">
        <v>293.16000000000003</v>
      </c>
    </row>
    <row r="94" spans="1:25" ht="15" customHeight="1" outlineLevel="1" thickBot="1" x14ac:dyDescent="0.25">
      <c r="A94" s="2" t="s">
        <v>58</v>
      </c>
      <c r="B94" s="31">
        <v>37.799999999999997</v>
      </c>
      <c r="C94" s="32">
        <v>37.799999999999997</v>
      </c>
      <c r="D94" s="32">
        <v>37.799999999999997</v>
      </c>
      <c r="E94" s="32">
        <v>37.799999999999997</v>
      </c>
      <c r="F94" s="32">
        <v>37.799999999999997</v>
      </c>
      <c r="G94" s="32">
        <v>37.799999999999997</v>
      </c>
      <c r="H94" s="32">
        <v>37.799999999999997</v>
      </c>
      <c r="I94" s="32">
        <v>37.799999999999997</v>
      </c>
      <c r="J94" s="32">
        <v>37.799999999999997</v>
      </c>
      <c r="K94" s="32">
        <v>37.799999999999997</v>
      </c>
      <c r="L94" s="32">
        <v>37.799999999999997</v>
      </c>
      <c r="M94" s="32">
        <v>37.799999999999997</v>
      </c>
      <c r="N94" s="32">
        <v>37.799999999999997</v>
      </c>
      <c r="O94" s="32">
        <v>37.799999999999997</v>
      </c>
      <c r="P94" s="32">
        <v>37.799999999999997</v>
      </c>
      <c r="Q94" s="32">
        <v>37.799999999999997</v>
      </c>
      <c r="R94" s="32">
        <v>37.799999999999997</v>
      </c>
      <c r="S94" s="32">
        <v>37.799999999999997</v>
      </c>
      <c r="T94" s="32">
        <v>37.799999999999997</v>
      </c>
      <c r="U94" s="32">
        <v>37.799999999999997</v>
      </c>
      <c r="V94" s="32">
        <v>37.799999999999997</v>
      </c>
      <c r="W94" s="32">
        <v>37.799999999999997</v>
      </c>
      <c r="X94" s="32">
        <v>37.799999999999997</v>
      </c>
      <c r="Y94" s="33">
        <v>37.799999999999997</v>
      </c>
    </row>
    <row r="95" spans="1:25" ht="15" customHeight="1" outlineLevel="1" thickBot="1" x14ac:dyDescent="0.25">
      <c r="A95" s="2" t="s">
        <v>35</v>
      </c>
      <c r="B95" s="31">
        <v>3.2276433299999998</v>
      </c>
      <c r="C95" s="32">
        <v>3.2276433299999998</v>
      </c>
      <c r="D95" s="32">
        <v>3.2276433299999998</v>
      </c>
      <c r="E95" s="32">
        <v>3.2276433299999998</v>
      </c>
      <c r="F95" s="32">
        <v>3.2276433299999998</v>
      </c>
      <c r="G95" s="32">
        <v>3.2276433299999998</v>
      </c>
      <c r="H95" s="32">
        <v>3.2276433299999998</v>
      </c>
      <c r="I95" s="32">
        <v>3.2276433299999998</v>
      </c>
      <c r="J95" s="32">
        <v>3.2276433299999998</v>
      </c>
      <c r="K95" s="32">
        <v>3.2276433299999998</v>
      </c>
      <c r="L95" s="32">
        <v>3.2276433299999998</v>
      </c>
      <c r="M95" s="32">
        <v>3.2276433299999998</v>
      </c>
      <c r="N95" s="32">
        <v>3.2276433299999998</v>
      </c>
      <c r="O95" s="32">
        <v>3.2276433299999998</v>
      </c>
      <c r="P95" s="32">
        <v>3.2276433299999998</v>
      </c>
      <c r="Q95" s="32">
        <v>3.2276433299999998</v>
      </c>
      <c r="R95" s="32">
        <v>3.2276433299999998</v>
      </c>
      <c r="S95" s="32">
        <v>3.2276433299999998</v>
      </c>
      <c r="T95" s="32">
        <v>3.2276433299999998</v>
      </c>
      <c r="U95" s="32">
        <v>3.2276433299999998</v>
      </c>
      <c r="V95" s="32">
        <v>3.2276433299999998</v>
      </c>
      <c r="W95" s="32">
        <v>3.2276433299999998</v>
      </c>
      <c r="X95" s="32">
        <v>3.2276433299999998</v>
      </c>
      <c r="Y95" s="33">
        <v>3.2276433299999998</v>
      </c>
    </row>
    <row r="96" spans="1:25" ht="20.25" customHeight="1" thickBot="1" x14ac:dyDescent="0.25">
      <c r="A96" s="10">
        <v>17</v>
      </c>
      <c r="B96" s="28">
        <f t="shared" ref="B96:Y96" si="19">B97+B98+B99+B100</f>
        <v>1305.5441102069717</v>
      </c>
      <c r="C96" s="29">
        <f t="shared" si="19"/>
        <v>1332.1601519210653</v>
      </c>
      <c r="D96" s="29">
        <f t="shared" si="19"/>
        <v>1404.4958625080824</v>
      </c>
      <c r="E96" s="29">
        <f t="shared" si="19"/>
        <v>1416.6962343952921</v>
      </c>
      <c r="F96" s="29">
        <f t="shared" si="19"/>
        <v>1468.9702520256524</v>
      </c>
      <c r="G96" s="29">
        <f t="shared" si="19"/>
        <v>1464.54764333</v>
      </c>
      <c r="H96" s="29">
        <f t="shared" si="19"/>
        <v>1404.3438933300001</v>
      </c>
      <c r="I96" s="29">
        <f t="shared" si="19"/>
        <v>1204.5019290442858</v>
      </c>
      <c r="J96" s="29">
        <f t="shared" si="19"/>
        <v>1198.2340350825775</v>
      </c>
      <c r="K96" s="29">
        <f t="shared" si="19"/>
        <v>1173.8435573084946</v>
      </c>
      <c r="L96" s="29">
        <f t="shared" si="19"/>
        <v>1202.2219944750384</v>
      </c>
      <c r="M96" s="29">
        <f t="shared" si="19"/>
        <v>1178.2416973840541</v>
      </c>
      <c r="N96" s="29">
        <f t="shared" si="19"/>
        <v>1177.4715023281447</v>
      </c>
      <c r="O96" s="29">
        <f t="shared" si="19"/>
        <v>1188.9254371817181</v>
      </c>
      <c r="P96" s="29">
        <f t="shared" si="19"/>
        <v>1171.3172729596297</v>
      </c>
      <c r="Q96" s="29">
        <f t="shared" si="19"/>
        <v>1165.0814980786033</v>
      </c>
      <c r="R96" s="29">
        <f t="shared" si="19"/>
        <v>1172.1299510223078</v>
      </c>
      <c r="S96" s="29">
        <f t="shared" si="19"/>
        <v>1180.6423639465704</v>
      </c>
      <c r="T96" s="29">
        <f t="shared" si="19"/>
        <v>1186.2494990001032</v>
      </c>
      <c r="U96" s="29">
        <f t="shared" si="19"/>
        <v>1192.1921784773924</v>
      </c>
      <c r="V96" s="29">
        <f t="shared" si="19"/>
        <v>1204.9659452167925</v>
      </c>
      <c r="W96" s="29">
        <f t="shared" si="19"/>
        <v>1216.0611226487347</v>
      </c>
      <c r="X96" s="29">
        <f t="shared" si="19"/>
        <v>1246.3322817339899</v>
      </c>
      <c r="Y96" s="30">
        <f t="shared" si="19"/>
        <v>1323.680601076479</v>
      </c>
    </row>
    <row r="97" spans="1:25" ht="51.75" customHeight="1" outlineLevel="1" thickBot="1" x14ac:dyDescent="0.25">
      <c r="A97" s="2" t="s">
        <v>42</v>
      </c>
      <c r="B97" s="31">
        <v>971.35646687697158</v>
      </c>
      <c r="C97" s="32">
        <v>997.97250859106532</v>
      </c>
      <c r="D97" s="32">
        <v>1070.3082191780823</v>
      </c>
      <c r="E97" s="32">
        <v>1082.508591065292</v>
      </c>
      <c r="F97" s="32">
        <v>1134.7826086956522</v>
      </c>
      <c r="G97" s="32">
        <v>1130.3599999999999</v>
      </c>
      <c r="H97" s="32">
        <v>1070.15625</v>
      </c>
      <c r="I97" s="32">
        <v>870.31428571428569</v>
      </c>
      <c r="J97" s="32">
        <v>864.04639175257739</v>
      </c>
      <c r="K97" s="32">
        <v>839.6559139784946</v>
      </c>
      <c r="L97" s="32">
        <v>868.03435114503827</v>
      </c>
      <c r="M97" s="32">
        <v>844.05405405405406</v>
      </c>
      <c r="N97" s="32">
        <v>843.28385899814464</v>
      </c>
      <c r="O97" s="32">
        <v>854.73779385171792</v>
      </c>
      <c r="P97" s="32">
        <v>837.12962962962968</v>
      </c>
      <c r="Q97" s="32">
        <v>830.8938547486033</v>
      </c>
      <c r="R97" s="32">
        <v>837.94230769230774</v>
      </c>
      <c r="S97" s="32">
        <v>846.4547206165704</v>
      </c>
      <c r="T97" s="32">
        <v>852.06185567010311</v>
      </c>
      <c r="U97" s="32">
        <v>858.00453514739229</v>
      </c>
      <c r="V97" s="32">
        <v>870.77830188679241</v>
      </c>
      <c r="W97" s="32">
        <v>881.87347931873467</v>
      </c>
      <c r="X97" s="32">
        <v>912.14463840398992</v>
      </c>
      <c r="Y97" s="33">
        <v>989.49295774647885</v>
      </c>
    </row>
    <row r="98" spans="1:25" ht="15" customHeight="1" outlineLevel="1" thickBot="1" x14ac:dyDescent="0.25">
      <c r="A98" s="2" t="s">
        <v>32</v>
      </c>
      <c r="B98" s="31">
        <v>293.16000000000003</v>
      </c>
      <c r="C98" s="32">
        <v>293.16000000000003</v>
      </c>
      <c r="D98" s="32">
        <v>293.16000000000003</v>
      </c>
      <c r="E98" s="32">
        <v>293.16000000000003</v>
      </c>
      <c r="F98" s="32">
        <v>293.16000000000003</v>
      </c>
      <c r="G98" s="32">
        <v>293.16000000000003</v>
      </c>
      <c r="H98" s="32">
        <v>293.16000000000003</v>
      </c>
      <c r="I98" s="32">
        <v>293.16000000000003</v>
      </c>
      <c r="J98" s="32">
        <v>293.16000000000003</v>
      </c>
      <c r="K98" s="32">
        <v>293.16000000000003</v>
      </c>
      <c r="L98" s="32">
        <v>293.16000000000003</v>
      </c>
      <c r="M98" s="32">
        <v>293.16000000000003</v>
      </c>
      <c r="N98" s="32">
        <v>293.16000000000003</v>
      </c>
      <c r="O98" s="32">
        <v>293.16000000000003</v>
      </c>
      <c r="P98" s="32">
        <v>293.16000000000003</v>
      </c>
      <c r="Q98" s="32">
        <v>293.16000000000003</v>
      </c>
      <c r="R98" s="32">
        <v>293.16000000000003</v>
      </c>
      <c r="S98" s="32">
        <v>293.16000000000003</v>
      </c>
      <c r="T98" s="32">
        <v>293.16000000000003</v>
      </c>
      <c r="U98" s="32">
        <v>293.16000000000003</v>
      </c>
      <c r="V98" s="32">
        <v>293.16000000000003</v>
      </c>
      <c r="W98" s="32">
        <v>293.16000000000003</v>
      </c>
      <c r="X98" s="32">
        <v>293.16000000000003</v>
      </c>
      <c r="Y98" s="33">
        <v>293.16000000000003</v>
      </c>
    </row>
    <row r="99" spans="1:25" ht="15" customHeight="1" outlineLevel="1" thickBot="1" x14ac:dyDescent="0.25">
      <c r="A99" s="2" t="s">
        <v>58</v>
      </c>
      <c r="B99" s="31">
        <v>37.799999999999997</v>
      </c>
      <c r="C99" s="32">
        <v>37.799999999999997</v>
      </c>
      <c r="D99" s="32">
        <v>37.799999999999997</v>
      </c>
      <c r="E99" s="32">
        <v>37.799999999999997</v>
      </c>
      <c r="F99" s="32">
        <v>37.799999999999997</v>
      </c>
      <c r="G99" s="32">
        <v>37.799999999999997</v>
      </c>
      <c r="H99" s="32">
        <v>37.799999999999997</v>
      </c>
      <c r="I99" s="32">
        <v>37.799999999999997</v>
      </c>
      <c r="J99" s="32">
        <v>37.799999999999997</v>
      </c>
      <c r="K99" s="32">
        <v>37.799999999999997</v>
      </c>
      <c r="L99" s="32">
        <v>37.799999999999997</v>
      </c>
      <c r="M99" s="32">
        <v>37.799999999999997</v>
      </c>
      <c r="N99" s="32">
        <v>37.799999999999997</v>
      </c>
      <c r="O99" s="32">
        <v>37.799999999999997</v>
      </c>
      <c r="P99" s="32">
        <v>37.799999999999997</v>
      </c>
      <c r="Q99" s="32">
        <v>37.799999999999997</v>
      </c>
      <c r="R99" s="32">
        <v>37.799999999999997</v>
      </c>
      <c r="S99" s="32">
        <v>37.799999999999997</v>
      </c>
      <c r="T99" s="32">
        <v>37.799999999999997</v>
      </c>
      <c r="U99" s="32">
        <v>37.799999999999997</v>
      </c>
      <c r="V99" s="32">
        <v>37.799999999999997</v>
      </c>
      <c r="W99" s="32">
        <v>37.799999999999997</v>
      </c>
      <c r="X99" s="32">
        <v>37.799999999999997</v>
      </c>
      <c r="Y99" s="33">
        <v>37.799999999999997</v>
      </c>
    </row>
    <row r="100" spans="1:25" ht="15" customHeight="1" outlineLevel="1" thickBot="1" x14ac:dyDescent="0.25">
      <c r="A100" s="2" t="s">
        <v>35</v>
      </c>
      <c r="B100" s="31">
        <v>3.2276433299999998</v>
      </c>
      <c r="C100" s="32">
        <v>3.2276433299999998</v>
      </c>
      <c r="D100" s="32">
        <v>3.2276433299999998</v>
      </c>
      <c r="E100" s="32">
        <v>3.2276433299999998</v>
      </c>
      <c r="F100" s="32">
        <v>3.2276433299999998</v>
      </c>
      <c r="G100" s="32">
        <v>3.2276433299999998</v>
      </c>
      <c r="H100" s="32">
        <v>3.2276433299999998</v>
      </c>
      <c r="I100" s="32">
        <v>3.2276433299999998</v>
      </c>
      <c r="J100" s="32">
        <v>3.2276433299999998</v>
      </c>
      <c r="K100" s="32">
        <v>3.2276433299999998</v>
      </c>
      <c r="L100" s="32">
        <v>3.2276433299999998</v>
      </c>
      <c r="M100" s="32">
        <v>3.2276433299999998</v>
      </c>
      <c r="N100" s="32">
        <v>3.2276433299999998</v>
      </c>
      <c r="O100" s="32">
        <v>3.2276433299999998</v>
      </c>
      <c r="P100" s="32">
        <v>3.2276433299999998</v>
      </c>
      <c r="Q100" s="32">
        <v>3.2276433299999998</v>
      </c>
      <c r="R100" s="32">
        <v>3.2276433299999998</v>
      </c>
      <c r="S100" s="32">
        <v>3.2276433299999998</v>
      </c>
      <c r="T100" s="32">
        <v>3.2276433299999998</v>
      </c>
      <c r="U100" s="32">
        <v>3.2276433299999998</v>
      </c>
      <c r="V100" s="32">
        <v>3.2276433299999998</v>
      </c>
      <c r="W100" s="32">
        <v>3.2276433299999998</v>
      </c>
      <c r="X100" s="32">
        <v>3.2276433299999998</v>
      </c>
      <c r="Y100" s="33">
        <v>3.2276433299999998</v>
      </c>
    </row>
    <row r="101" spans="1:25" ht="20.25" customHeight="1" thickBot="1" x14ac:dyDescent="0.25">
      <c r="A101" s="10">
        <v>18</v>
      </c>
      <c r="B101" s="28">
        <f t="shared" ref="B101:Y101" si="20">B102+B103+B104+B105</f>
        <v>1288.0160261682838</v>
      </c>
      <c r="C101" s="29">
        <f t="shared" si="20"/>
        <v>1309.8486602791527</v>
      </c>
      <c r="D101" s="29">
        <f t="shared" si="20"/>
        <v>1359.9554335921723</v>
      </c>
      <c r="E101" s="29">
        <f t="shared" si="20"/>
        <v>1374.7097316834138</v>
      </c>
      <c r="F101" s="29">
        <f t="shared" si="20"/>
        <v>1374.7160986145529</v>
      </c>
      <c r="G101" s="29">
        <f t="shared" si="20"/>
        <v>1355.8070765283805</v>
      </c>
      <c r="H101" s="29">
        <f t="shared" si="20"/>
        <v>1289.2841684265252</v>
      </c>
      <c r="I101" s="29">
        <f t="shared" si="20"/>
        <v>1205.0022500715731</v>
      </c>
      <c r="J101" s="29">
        <f t="shared" si="20"/>
        <v>1149.6399660683865</v>
      </c>
      <c r="K101" s="29">
        <f t="shared" si="20"/>
        <v>1082.6694247065184</v>
      </c>
      <c r="L101" s="29">
        <f t="shared" si="20"/>
        <v>1129.4487651868665</v>
      </c>
      <c r="M101" s="29">
        <f t="shared" si="20"/>
        <v>1238.8739178398039</v>
      </c>
      <c r="N101" s="29">
        <f t="shared" si="20"/>
        <v>1205.0394951818519</v>
      </c>
      <c r="O101" s="29">
        <f t="shared" si="20"/>
        <v>1204.0727008012643</v>
      </c>
      <c r="P101" s="29">
        <f t="shared" si="20"/>
        <v>1226.1646107004417</v>
      </c>
      <c r="Q101" s="29">
        <f t="shared" si="20"/>
        <v>1214.8077983687597</v>
      </c>
      <c r="R101" s="29">
        <f t="shared" si="20"/>
        <v>1165.4450107170335</v>
      </c>
      <c r="S101" s="29">
        <f t="shared" si="20"/>
        <v>1169.3915268251458</v>
      </c>
      <c r="T101" s="29">
        <f t="shared" si="20"/>
        <v>1144.531772884656</v>
      </c>
      <c r="U101" s="29">
        <f t="shared" si="20"/>
        <v>1163.849376945222</v>
      </c>
      <c r="V101" s="29">
        <f t="shared" si="20"/>
        <v>1144.494971935201</v>
      </c>
      <c r="W101" s="29">
        <f t="shared" si="20"/>
        <v>1135.4157135054386</v>
      </c>
      <c r="X101" s="29">
        <f t="shared" si="20"/>
        <v>1178.5112507570557</v>
      </c>
      <c r="Y101" s="30">
        <f t="shared" si="20"/>
        <v>1228.5715974847278</v>
      </c>
    </row>
    <row r="102" spans="1:25" ht="51.75" customHeight="1" outlineLevel="1" thickBot="1" x14ac:dyDescent="0.25">
      <c r="A102" s="2" t="s">
        <v>42</v>
      </c>
      <c r="B102" s="31">
        <v>953.8283828382838</v>
      </c>
      <c r="C102" s="32">
        <v>975.66101694915255</v>
      </c>
      <c r="D102" s="32">
        <v>1025.7677902621722</v>
      </c>
      <c r="E102" s="32">
        <v>1040.5220883534137</v>
      </c>
      <c r="F102" s="32">
        <v>1040.5284552845528</v>
      </c>
      <c r="G102" s="32">
        <v>1021.6194331983805</v>
      </c>
      <c r="H102" s="32">
        <v>955.09652509652506</v>
      </c>
      <c r="I102" s="32">
        <v>870.81460674157302</v>
      </c>
      <c r="J102" s="32">
        <v>815.45232273838633</v>
      </c>
      <c r="K102" s="32">
        <v>748.48178137651826</v>
      </c>
      <c r="L102" s="32">
        <v>795.26112185686645</v>
      </c>
      <c r="M102" s="32">
        <v>904.68627450980387</v>
      </c>
      <c r="N102" s="32">
        <v>870.85185185185185</v>
      </c>
      <c r="O102" s="32">
        <v>869.8850574712643</v>
      </c>
      <c r="P102" s="32">
        <v>891.97696737044157</v>
      </c>
      <c r="Q102" s="32">
        <v>880.62015503875966</v>
      </c>
      <c r="R102" s="32">
        <v>831.25736738703336</v>
      </c>
      <c r="S102" s="32">
        <v>835.20388349514565</v>
      </c>
      <c r="T102" s="32">
        <v>810.34412955465586</v>
      </c>
      <c r="U102" s="32">
        <v>829.66173361522203</v>
      </c>
      <c r="V102" s="32">
        <v>810.30732860520095</v>
      </c>
      <c r="W102" s="32">
        <v>801.22807017543857</v>
      </c>
      <c r="X102" s="32">
        <v>844.32360742705566</v>
      </c>
      <c r="Y102" s="33">
        <v>894.38395415472769</v>
      </c>
    </row>
    <row r="103" spans="1:25" ht="15" customHeight="1" outlineLevel="1" thickBot="1" x14ac:dyDescent="0.25">
      <c r="A103" s="2" t="s">
        <v>32</v>
      </c>
      <c r="B103" s="31">
        <v>293.16000000000003</v>
      </c>
      <c r="C103" s="32">
        <v>293.16000000000003</v>
      </c>
      <c r="D103" s="32">
        <v>293.16000000000003</v>
      </c>
      <c r="E103" s="32">
        <v>293.16000000000003</v>
      </c>
      <c r="F103" s="32">
        <v>293.16000000000003</v>
      </c>
      <c r="G103" s="32">
        <v>293.16000000000003</v>
      </c>
      <c r="H103" s="32">
        <v>293.16000000000003</v>
      </c>
      <c r="I103" s="32">
        <v>293.16000000000003</v>
      </c>
      <c r="J103" s="32">
        <v>293.16000000000003</v>
      </c>
      <c r="K103" s="32">
        <v>293.16000000000003</v>
      </c>
      <c r="L103" s="32">
        <v>293.16000000000003</v>
      </c>
      <c r="M103" s="32">
        <v>293.16000000000003</v>
      </c>
      <c r="N103" s="32">
        <v>293.16000000000003</v>
      </c>
      <c r="O103" s="32">
        <v>293.16000000000003</v>
      </c>
      <c r="P103" s="32">
        <v>293.16000000000003</v>
      </c>
      <c r="Q103" s="32">
        <v>293.16000000000003</v>
      </c>
      <c r="R103" s="32">
        <v>293.16000000000003</v>
      </c>
      <c r="S103" s="32">
        <v>293.16000000000003</v>
      </c>
      <c r="T103" s="32">
        <v>293.16000000000003</v>
      </c>
      <c r="U103" s="32">
        <v>293.16000000000003</v>
      </c>
      <c r="V103" s="32">
        <v>293.16000000000003</v>
      </c>
      <c r="W103" s="32">
        <v>293.16000000000003</v>
      </c>
      <c r="X103" s="32">
        <v>293.16000000000003</v>
      </c>
      <c r="Y103" s="33">
        <v>293.16000000000003</v>
      </c>
    </row>
    <row r="104" spans="1:25" ht="15" customHeight="1" outlineLevel="1" thickBot="1" x14ac:dyDescent="0.25">
      <c r="A104" s="2" t="s">
        <v>58</v>
      </c>
      <c r="B104" s="31">
        <v>37.799999999999997</v>
      </c>
      <c r="C104" s="32">
        <v>37.799999999999997</v>
      </c>
      <c r="D104" s="32">
        <v>37.799999999999997</v>
      </c>
      <c r="E104" s="32">
        <v>37.799999999999997</v>
      </c>
      <c r="F104" s="32">
        <v>37.799999999999997</v>
      </c>
      <c r="G104" s="32">
        <v>37.799999999999997</v>
      </c>
      <c r="H104" s="32">
        <v>37.799999999999997</v>
      </c>
      <c r="I104" s="32">
        <v>37.799999999999997</v>
      </c>
      <c r="J104" s="32">
        <v>37.799999999999997</v>
      </c>
      <c r="K104" s="32">
        <v>37.799999999999997</v>
      </c>
      <c r="L104" s="32">
        <v>37.799999999999997</v>
      </c>
      <c r="M104" s="32">
        <v>37.799999999999997</v>
      </c>
      <c r="N104" s="32">
        <v>37.799999999999997</v>
      </c>
      <c r="O104" s="32">
        <v>37.799999999999997</v>
      </c>
      <c r="P104" s="32">
        <v>37.799999999999997</v>
      </c>
      <c r="Q104" s="32">
        <v>37.799999999999997</v>
      </c>
      <c r="R104" s="32">
        <v>37.799999999999997</v>
      </c>
      <c r="S104" s="32">
        <v>37.799999999999997</v>
      </c>
      <c r="T104" s="32">
        <v>37.799999999999997</v>
      </c>
      <c r="U104" s="32">
        <v>37.799999999999997</v>
      </c>
      <c r="V104" s="32">
        <v>37.799999999999997</v>
      </c>
      <c r="W104" s="32">
        <v>37.799999999999997</v>
      </c>
      <c r="X104" s="32">
        <v>37.799999999999997</v>
      </c>
      <c r="Y104" s="33">
        <v>37.799999999999997</v>
      </c>
    </row>
    <row r="105" spans="1:25" ht="15" customHeight="1" outlineLevel="1" thickBot="1" x14ac:dyDescent="0.25">
      <c r="A105" s="2" t="s">
        <v>35</v>
      </c>
      <c r="B105" s="31">
        <v>3.2276433299999998</v>
      </c>
      <c r="C105" s="32">
        <v>3.2276433299999998</v>
      </c>
      <c r="D105" s="32">
        <v>3.2276433299999998</v>
      </c>
      <c r="E105" s="32">
        <v>3.2276433299999998</v>
      </c>
      <c r="F105" s="32">
        <v>3.2276433299999998</v>
      </c>
      <c r="G105" s="32">
        <v>3.2276433299999998</v>
      </c>
      <c r="H105" s="32">
        <v>3.2276433299999998</v>
      </c>
      <c r="I105" s="32">
        <v>3.2276433299999998</v>
      </c>
      <c r="J105" s="32">
        <v>3.2276433299999998</v>
      </c>
      <c r="K105" s="32">
        <v>3.2276433299999998</v>
      </c>
      <c r="L105" s="32">
        <v>3.2276433299999998</v>
      </c>
      <c r="M105" s="32">
        <v>3.2276433299999998</v>
      </c>
      <c r="N105" s="32">
        <v>3.2276433299999998</v>
      </c>
      <c r="O105" s="32">
        <v>3.2276433299999998</v>
      </c>
      <c r="P105" s="32">
        <v>3.2276433299999998</v>
      </c>
      <c r="Q105" s="32">
        <v>3.2276433299999998</v>
      </c>
      <c r="R105" s="32">
        <v>3.2276433299999998</v>
      </c>
      <c r="S105" s="32">
        <v>3.2276433299999998</v>
      </c>
      <c r="T105" s="32">
        <v>3.2276433299999998</v>
      </c>
      <c r="U105" s="32">
        <v>3.2276433299999998</v>
      </c>
      <c r="V105" s="32">
        <v>3.2276433299999998</v>
      </c>
      <c r="W105" s="32">
        <v>3.2276433299999998</v>
      </c>
      <c r="X105" s="32">
        <v>3.2276433299999998</v>
      </c>
      <c r="Y105" s="33">
        <v>3.2276433299999998</v>
      </c>
    </row>
    <row r="106" spans="1:25" ht="20.25" customHeight="1" thickBot="1" x14ac:dyDescent="0.25">
      <c r="A106" s="10">
        <v>19</v>
      </c>
      <c r="B106" s="28">
        <f t="shared" ref="B106:Y106" si="21">B107+B108+B109+B110</f>
        <v>1330.3920228920438</v>
      </c>
      <c r="C106" s="29">
        <f t="shared" si="21"/>
        <v>1297.6628206349644</v>
      </c>
      <c r="D106" s="29">
        <f t="shared" si="21"/>
        <v>1450.6248902935627</v>
      </c>
      <c r="E106" s="29">
        <f t="shared" si="21"/>
        <v>1390.3011804479042</v>
      </c>
      <c r="F106" s="29">
        <f t="shared" si="21"/>
        <v>1425.6162147585715</v>
      </c>
      <c r="G106" s="29">
        <f t="shared" si="21"/>
        <v>1368.1270372693941</v>
      </c>
      <c r="H106" s="29">
        <f t="shared" si="21"/>
        <v>1337.5209766633334</v>
      </c>
      <c r="I106" s="29">
        <f t="shared" si="21"/>
        <v>1181.1519290442857</v>
      </c>
      <c r="J106" s="29">
        <f t="shared" si="21"/>
        <v>1126.8819438481348</v>
      </c>
      <c r="K106" s="29">
        <f t="shared" si="21"/>
        <v>1199.834195054138</v>
      </c>
      <c r="L106" s="29">
        <f t="shared" si="21"/>
        <v>1207.7065300099205</v>
      </c>
      <c r="M106" s="29">
        <f t="shared" si="21"/>
        <v>1174.0603706027273</v>
      </c>
      <c r="N106" s="29">
        <f t="shared" si="21"/>
        <v>1196.2347447792756</v>
      </c>
      <c r="O106" s="29">
        <f t="shared" si="21"/>
        <v>1185.8693793155337</v>
      </c>
      <c r="P106" s="29">
        <f t="shared" si="21"/>
        <v>1178.1428672105972</v>
      </c>
      <c r="Q106" s="29">
        <f t="shared" si="21"/>
        <v>1173.5234366879338</v>
      </c>
      <c r="R106" s="29">
        <f t="shared" si="21"/>
        <v>1172.3489941742778</v>
      </c>
      <c r="S106" s="29">
        <f t="shared" si="21"/>
        <v>1181.6235407658976</v>
      </c>
      <c r="T106" s="29">
        <f t="shared" si="21"/>
        <v>1191.4843912974798</v>
      </c>
      <c r="U106" s="29">
        <f t="shared" si="21"/>
        <v>1151.9329460439876</v>
      </c>
      <c r="V106" s="29">
        <f t="shared" si="21"/>
        <v>1160.0713122338032</v>
      </c>
      <c r="W106" s="29">
        <f t="shared" si="21"/>
        <v>1142.5209766633334</v>
      </c>
      <c r="X106" s="29">
        <f t="shared" si="21"/>
        <v>1118.6591880454473</v>
      </c>
      <c r="Y106" s="30">
        <f t="shared" si="21"/>
        <v>1203.4514470109816</v>
      </c>
    </row>
    <row r="107" spans="1:25" ht="51.75" customHeight="1" outlineLevel="1" thickBot="1" x14ac:dyDescent="0.25">
      <c r="A107" s="2" t="s">
        <v>42</v>
      </c>
      <c r="B107" s="31">
        <v>996.20437956204375</v>
      </c>
      <c r="C107" s="32">
        <v>963.4751773049644</v>
      </c>
      <c r="D107" s="32">
        <v>1116.4372469635625</v>
      </c>
      <c r="E107" s="32">
        <v>1056.1135371179041</v>
      </c>
      <c r="F107" s="32">
        <v>1091.4285714285713</v>
      </c>
      <c r="G107" s="32">
        <v>1033.939393939394</v>
      </c>
      <c r="H107" s="32">
        <v>1003.3333333333334</v>
      </c>
      <c r="I107" s="32">
        <v>846.96428571428567</v>
      </c>
      <c r="J107" s="32">
        <v>792.6943005181347</v>
      </c>
      <c r="K107" s="32">
        <v>865.64655172413791</v>
      </c>
      <c r="L107" s="32">
        <v>873.51888667992046</v>
      </c>
      <c r="M107" s="32">
        <v>839.87272727272727</v>
      </c>
      <c r="N107" s="32">
        <v>862.04710144927549</v>
      </c>
      <c r="O107" s="32">
        <v>851.68173598553358</v>
      </c>
      <c r="P107" s="32">
        <v>843.95522388059703</v>
      </c>
      <c r="Q107" s="32">
        <v>839.33579335793365</v>
      </c>
      <c r="R107" s="32">
        <v>838.16135084427765</v>
      </c>
      <c r="S107" s="32">
        <v>847.43589743589746</v>
      </c>
      <c r="T107" s="32">
        <v>857.29674796747963</v>
      </c>
      <c r="U107" s="32">
        <v>817.74530271398748</v>
      </c>
      <c r="V107" s="32">
        <v>825.88366890380314</v>
      </c>
      <c r="W107" s="32">
        <v>808.33333333333337</v>
      </c>
      <c r="X107" s="32">
        <v>784.47154471544718</v>
      </c>
      <c r="Y107" s="33">
        <v>869.2638036809816</v>
      </c>
    </row>
    <row r="108" spans="1:25" ht="15" customHeight="1" outlineLevel="1" thickBot="1" x14ac:dyDescent="0.25">
      <c r="A108" s="2" t="s">
        <v>32</v>
      </c>
      <c r="B108" s="31">
        <v>293.16000000000003</v>
      </c>
      <c r="C108" s="32">
        <v>293.16000000000003</v>
      </c>
      <c r="D108" s="32">
        <v>293.16000000000003</v>
      </c>
      <c r="E108" s="32">
        <v>293.16000000000003</v>
      </c>
      <c r="F108" s="32">
        <v>293.16000000000003</v>
      </c>
      <c r="G108" s="32">
        <v>293.16000000000003</v>
      </c>
      <c r="H108" s="32">
        <v>293.16000000000003</v>
      </c>
      <c r="I108" s="32">
        <v>293.16000000000003</v>
      </c>
      <c r="J108" s="32">
        <v>293.16000000000003</v>
      </c>
      <c r="K108" s="32">
        <v>293.16000000000003</v>
      </c>
      <c r="L108" s="32">
        <v>293.16000000000003</v>
      </c>
      <c r="M108" s="32">
        <v>293.16000000000003</v>
      </c>
      <c r="N108" s="32">
        <v>293.16000000000003</v>
      </c>
      <c r="O108" s="32">
        <v>293.16000000000003</v>
      </c>
      <c r="P108" s="32">
        <v>293.16000000000003</v>
      </c>
      <c r="Q108" s="32">
        <v>293.16000000000003</v>
      </c>
      <c r="R108" s="32">
        <v>293.16000000000003</v>
      </c>
      <c r="S108" s="32">
        <v>293.16000000000003</v>
      </c>
      <c r="T108" s="32">
        <v>293.16000000000003</v>
      </c>
      <c r="U108" s="32">
        <v>293.16000000000003</v>
      </c>
      <c r="V108" s="32">
        <v>293.16000000000003</v>
      </c>
      <c r="W108" s="32">
        <v>293.16000000000003</v>
      </c>
      <c r="X108" s="32">
        <v>293.16000000000003</v>
      </c>
      <c r="Y108" s="33">
        <v>293.16000000000003</v>
      </c>
    </row>
    <row r="109" spans="1:25" ht="15" customHeight="1" outlineLevel="1" thickBot="1" x14ac:dyDescent="0.25">
      <c r="A109" s="2" t="s">
        <v>58</v>
      </c>
      <c r="B109" s="31">
        <v>37.799999999999997</v>
      </c>
      <c r="C109" s="32">
        <v>37.799999999999997</v>
      </c>
      <c r="D109" s="32">
        <v>37.799999999999997</v>
      </c>
      <c r="E109" s="32">
        <v>37.799999999999997</v>
      </c>
      <c r="F109" s="32">
        <v>37.799999999999997</v>
      </c>
      <c r="G109" s="32">
        <v>37.799999999999997</v>
      </c>
      <c r="H109" s="32">
        <v>37.799999999999997</v>
      </c>
      <c r="I109" s="32">
        <v>37.799999999999997</v>
      </c>
      <c r="J109" s="32">
        <v>37.799999999999997</v>
      </c>
      <c r="K109" s="32">
        <v>37.799999999999997</v>
      </c>
      <c r="L109" s="32">
        <v>37.799999999999997</v>
      </c>
      <c r="M109" s="32">
        <v>37.799999999999997</v>
      </c>
      <c r="N109" s="32">
        <v>37.799999999999997</v>
      </c>
      <c r="O109" s="32">
        <v>37.799999999999997</v>
      </c>
      <c r="P109" s="32">
        <v>37.799999999999997</v>
      </c>
      <c r="Q109" s="32">
        <v>37.799999999999997</v>
      </c>
      <c r="R109" s="32">
        <v>37.799999999999997</v>
      </c>
      <c r="S109" s="32">
        <v>37.799999999999997</v>
      </c>
      <c r="T109" s="32">
        <v>37.799999999999997</v>
      </c>
      <c r="U109" s="32">
        <v>37.799999999999997</v>
      </c>
      <c r="V109" s="32">
        <v>37.799999999999997</v>
      </c>
      <c r="W109" s="32">
        <v>37.799999999999997</v>
      </c>
      <c r="X109" s="32">
        <v>37.799999999999997</v>
      </c>
      <c r="Y109" s="33">
        <v>37.799999999999997</v>
      </c>
    </row>
    <row r="110" spans="1:25" ht="15" customHeight="1" outlineLevel="1" thickBot="1" x14ac:dyDescent="0.25">
      <c r="A110" s="2" t="s">
        <v>35</v>
      </c>
      <c r="B110" s="31">
        <v>3.2276433299999998</v>
      </c>
      <c r="C110" s="32">
        <v>3.2276433299999998</v>
      </c>
      <c r="D110" s="32">
        <v>3.2276433299999998</v>
      </c>
      <c r="E110" s="32">
        <v>3.2276433299999998</v>
      </c>
      <c r="F110" s="32">
        <v>3.2276433299999998</v>
      </c>
      <c r="G110" s="32">
        <v>3.2276433299999998</v>
      </c>
      <c r="H110" s="32">
        <v>3.2276433299999998</v>
      </c>
      <c r="I110" s="32">
        <v>3.2276433299999998</v>
      </c>
      <c r="J110" s="32">
        <v>3.2276433299999998</v>
      </c>
      <c r="K110" s="32">
        <v>3.2276433299999998</v>
      </c>
      <c r="L110" s="32">
        <v>3.2276433299999998</v>
      </c>
      <c r="M110" s="32">
        <v>3.2276433299999998</v>
      </c>
      <c r="N110" s="32">
        <v>3.2276433299999998</v>
      </c>
      <c r="O110" s="32">
        <v>3.2276433299999998</v>
      </c>
      <c r="P110" s="32">
        <v>3.2276433299999998</v>
      </c>
      <c r="Q110" s="32">
        <v>3.2276433299999998</v>
      </c>
      <c r="R110" s="32">
        <v>3.2276433299999998</v>
      </c>
      <c r="S110" s="32">
        <v>3.2276433299999998</v>
      </c>
      <c r="T110" s="32">
        <v>3.2276433299999998</v>
      </c>
      <c r="U110" s="32">
        <v>3.2276433299999998</v>
      </c>
      <c r="V110" s="32">
        <v>3.2276433299999998</v>
      </c>
      <c r="W110" s="32">
        <v>3.2276433299999998</v>
      </c>
      <c r="X110" s="32">
        <v>3.2276433299999998</v>
      </c>
      <c r="Y110" s="33">
        <v>3.2276433299999998</v>
      </c>
    </row>
    <row r="111" spans="1:25" ht="20.25" customHeight="1" thickBot="1" x14ac:dyDescent="0.25">
      <c r="A111" s="10">
        <v>20</v>
      </c>
      <c r="B111" s="28">
        <f t="shared" ref="B111:Y111" si="22">B112+B113+B114+B115</f>
        <v>1380.0520501096612</v>
      </c>
      <c r="C111" s="29">
        <f t="shared" si="22"/>
        <v>1445.392022892044</v>
      </c>
      <c r="D111" s="29">
        <f t="shared" si="22"/>
        <v>1682.8930004728572</v>
      </c>
      <c r="E111" s="29">
        <f t="shared" si="22"/>
        <v>1740.5726198558218</v>
      </c>
      <c r="F111" s="29">
        <f t="shared" si="22"/>
        <v>1767.2717554795329</v>
      </c>
      <c r="G111" s="29">
        <f t="shared" si="22"/>
        <v>1650.5010073852995</v>
      </c>
      <c r="H111" s="29">
        <f t="shared" si="22"/>
        <v>1436.6256598589259</v>
      </c>
      <c r="I111" s="29">
        <f t="shared" si="22"/>
        <v>1358.6286371188201</v>
      </c>
      <c r="J111" s="29">
        <f t="shared" si="22"/>
        <v>1230.3132977802618</v>
      </c>
      <c r="K111" s="29">
        <f t="shared" si="22"/>
        <v>1128.381191717097</v>
      </c>
      <c r="L111" s="29">
        <f t="shared" si="22"/>
        <v>1101.3416394313647</v>
      </c>
      <c r="M111" s="29">
        <f t="shared" si="22"/>
        <v>1112.6477882575364</v>
      </c>
      <c r="N111" s="29">
        <f t="shared" si="22"/>
        <v>1123.7046379632736</v>
      </c>
      <c r="O111" s="29">
        <f t="shared" si="22"/>
        <v>1127.1858151764352</v>
      </c>
      <c r="P111" s="29">
        <f t="shared" si="22"/>
        <v>1144.1699128335463</v>
      </c>
      <c r="Q111" s="29">
        <f t="shared" si="22"/>
        <v>1131.9634118652623</v>
      </c>
      <c r="R111" s="29">
        <f t="shared" si="22"/>
        <v>1167.1968176419268</v>
      </c>
      <c r="S111" s="29">
        <f t="shared" si="22"/>
        <v>1161.0142115956828</v>
      </c>
      <c r="T111" s="29">
        <f t="shared" si="22"/>
        <v>1141.0638712278389</v>
      </c>
      <c r="U111" s="29">
        <f t="shared" si="22"/>
        <v>1130.9547116030924</v>
      </c>
      <c r="V111" s="29">
        <f t="shared" si="22"/>
        <v>1202.2486455086494</v>
      </c>
      <c r="W111" s="29">
        <f t="shared" si="22"/>
        <v>1102.8832955039131</v>
      </c>
      <c r="X111" s="29">
        <f t="shared" si="22"/>
        <v>1181.7866532309902</v>
      </c>
      <c r="Y111" s="30">
        <f t="shared" si="22"/>
        <v>1280.8099837555321</v>
      </c>
    </row>
    <row r="112" spans="1:25" ht="51.75" customHeight="1" outlineLevel="1" thickBot="1" x14ac:dyDescent="0.25">
      <c r="A112" s="2" t="s">
        <v>42</v>
      </c>
      <c r="B112" s="31">
        <v>1045.8644067796611</v>
      </c>
      <c r="C112" s="32">
        <v>1111.2043795620439</v>
      </c>
      <c r="D112" s="32">
        <v>1348.7053571428571</v>
      </c>
      <c r="E112" s="32">
        <v>1406.3849765258217</v>
      </c>
      <c r="F112" s="32">
        <v>1433.0841121495328</v>
      </c>
      <c r="G112" s="32">
        <v>1316.3133640552994</v>
      </c>
      <c r="H112" s="32">
        <v>1102.4380165289258</v>
      </c>
      <c r="I112" s="32">
        <v>1024.4409937888199</v>
      </c>
      <c r="J112" s="32">
        <v>896.12565445026166</v>
      </c>
      <c r="K112" s="32">
        <v>794.19354838709683</v>
      </c>
      <c r="L112" s="32">
        <v>767.15399610136456</v>
      </c>
      <c r="M112" s="32">
        <v>778.46014492753625</v>
      </c>
      <c r="N112" s="32">
        <v>789.51699463327361</v>
      </c>
      <c r="O112" s="32">
        <v>792.99817184643507</v>
      </c>
      <c r="P112" s="32">
        <v>809.98226950354615</v>
      </c>
      <c r="Q112" s="32">
        <v>797.77576853526227</v>
      </c>
      <c r="R112" s="32">
        <v>833.0091743119267</v>
      </c>
      <c r="S112" s="32">
        <v>826.82656826568268</v>
      </c>
      <c r="T112" s="32">
        <v>806.87622789783882</v>
      </c>
      <c r="U112" s="32">
        <v>796.76706827309238</v>
      </c>
      <c r="V112" s="32">
        <v>868.06100217864923</v>
      </c>
      <c r="W112" s="32">
        <v>768.69565217391312</v>
      </c>
      <c r="X112" s="32">
        <v>847.59900990099015</v>
      </c>
      <c r="Y112" s="33">
        <v>946.622340425532</v>
      </c>
    </row>
    <row r="113" spans="1:25" ht="15" customHeight="1" outlineLevel="1" thickBot="1" x14ac:dyDescent="0.25">
      <c r="A113" s="2" t="s">
        <v>32</v>
      </c>
      <c r="B113" s="31">
        <v>293.16000000000003</v>
      </c>
      <c r="C113" s="32">
        <v>293.16000000000003</v>
      </c>
      <c r="D113" s="32">
        <v>293.16000000000003</v>
      </c>
      <c r="E113" s="32">
        <v>293.16000000000003</v>
      </c>
      <c r="F113" s="32">
        <v>293.16000000000003</v>
      </c>
      <c r="G113" s="32">
        <v>293.16000000000003</v>
      </c>
      <c r="H113" s="32">
        <v>293.16000000000003</v>
      </c>
      <c r="I113" s="32">
        <v>293.16000000000003</v>
      </c>
      <c r="J113" s="32">
        <v>293.16000000000003</v>
      </c>
      <c r="K113" s="32">
        <v>293.16000000000003</v>
      </c>
      <c r="L113" s="32">
        <v>293.16000000000003</v>
      </c>
      <c r="M113" s="32">
        <v>293.16000000000003</v>
      </c>
      <c r="N113" s="32">
        <v>293.16000000000003</v>
      </c>
      <c r="O113" s="32">
        <v>293.16000000000003</v>
      </c>
      <c r="P113" s="32">
        <v>293.16000000000003</v>
      </c>
      <c r="Q113" s="32">
        <v>293.16000000000003</v>
      </c>
      <c r="R113" s="32">
        <v>293.16000000000003</v>
      </c>
      <c r="S113" s="32">
        <v>293.16000000000003</v>
      </c>
      <c r="T113" s="32">
        <v>293.16000000000003</v>
      </c>
      <c r="U113" s="32">
        <v>293.16000000000003</v>
      </c>
      <c r="V113" s="32">
        <v>293.16000000000003</v>
      </c>
      <c r="W113" s="32">
        <v>293.16000000000003</v>
      </c>
      <c r="X113" s="32">
        <v>293.16000000000003</v>
      </c>
      <c r="Y113" s="33">
        <v>293.16000000000003</v>
      </c>
    </row>
    <row r="114" spans="1:25" ht="15" customHeight="1" outlineLevel="1" thickBot="1" x14ac:dyDescent="0.25">
      <c r="A114" s="2" t="s">
        <v>58</v>
      </c>
      <c r="B114" s="31">
        <v>37.799999999999997</v>
      </c>
      <c r="C114" s="32">
        <v>37.799999999999997</v>
      </c>
      <c r="D114" s="32">
        <v>37.799999999999997</v>
      </c>
      <c r="E114" s="32">
        <v>37.799999999999997</v>
      </c>
      <c r="F114" s="32">
        <v>37.799999999999997</v>
      </c>
      <c r="G114" s="32">
        <v>37.799999999999997</v>
      </c>
      <c r="H114" s="32">
        <v>37.799999999999997</v>
      </c>
      <c r="I114" s="32">
        <v>37.799999999999997</v>
      </c>
      <c r="J114" s="32">
        <v>37.799999999999997</v>
      </c>
      <c r="K114" s="32">
        <v>37.799999999999997</v>
      </c>
      <c r="L114" s="32">
        <v>37.799999999999997</v>
      </c>
      <c r="M114" s="32">
        <v>37.799999999999997</v>
      </c>
      <c r="N114" s="32">
        <v>37.799999999999997</v>
      </c>
      <c r="O114" s="32">
        <v>37.799999999999997</v>
      </c>
      <c r="P114" s="32">
        <v>37.799999999999997</v>
      </c>
      <c r="Q114" s="32">
        <v>37.799999999999997</v>
      </c>
      <c r="R114" s="32">
        <v>37.799999999999997</v>
      </c>
      <c r="S114" s="32">
        <v>37.799999999999997</v>
      </c>
      <c r="T114" s="32">
        <v>37.799999999999997</v>
      </c>
      <c r="U114" s="32">
        <v>37.799999999999997</v>
      </c>
      <c r="V114" s="32">
        <v>37.799999999999997</v>
      </c>
      <c r="W114" s="32">
        <v>37.799999999999997</v>
      </c>
      <c r="X114" s="32">
        <v>37.799999999999997</v>
      </c>
      <c r="Y114" s="33">
        <v>37.799999999999997</v>
      </c>
    </row>
    <row r="115" spans="1:25" ht="15" customHeight="1" outlineLevel="1" thickBot="1" x14ac:dyDescent="0.25">
      <c r="A115" s="2" t="s">
        <v>35</v>
      </c>
      <c r="B115" s="31">
        <v>3.2276433299999998</v>
      </c>
      <c r="C115" s="32">
        <v>3.2276433299999998</v>
      </c>
      <c r="D115" s="32">
        <v>3.2276433299999998</v>
      </c>
      <c r="E115" s="32">
        <v>3.2276433299999998</v>
      </c>
      <c r="F115" s="32">
        <v>3.2276433299999998</v>
      </c>
      <c r="G115" s="32">
        <v>3.2276433299999998</v>
      </c>
      <c r="H115" s="32">
        <v>3.2276433299999998</v>
      </c>
      <c r="I115" s="32">
        <v>3.2276433299999998</v>
      </c>
      <c r="J115" s="32">
        <v>3.2276433299999998</v>
      </c>
      <c r="K115" s="32">
        <v>3.2276433299999998</v>
      </c>
      <c r="L115" s="32">
        <v>3.2276433299999998</v>
      </c>
      <c r="M115" s="32">
        <v>3.2276433299999998</v>
      </c>
      <c r="N115" s="32">
        <v>3.2276433299999998</v>
      </c>
      <c r="O115" s="32">
        <v>3.2276433299999998</v>
      </c>
      <c r="P115" s="32">
        <v>3.2276433299999998</v>
      </c>
      <c r="Q115" s="32">
        <v>3.2276433299999998</v>
      </c>
      <c r="R115" s="32">
        <v>3.2276433299999998</v>
      </c>
      <c r="S115" s="32">
        <v>3.2276433299999998</v>
      </c>
      <c r="T115" s="32">
        <v>3.2276433299999998</v>
      </c>
      <c r="U115" s="32">
        <v>3.2276433299999998</v>
      </c>
      <c r="V115" s="32">
        <v>3.2276433299999998</v>
      </c>
      <c r="W115" s="32">
        <v>3.2276433299999998</v>
      </c>
      <c r="X115" s="32">
        <v>3.2276433299999998</v>
      </c>
      <c r="Y115" s="33">
        <v>3.2276433299999998</v>
      </c>
    </row>
    <row r="116" spans="1:25" ht="20.25" customHeight="1" thickBot="1" x14ac:dyDescent="0.25">
      <c r="A116" s="10">
        <v>21</v>
      </c>
      <c r="B116" s="28">
        <f t="shared" ref="B116:Y116" si="23">B117+B118+B119+B120</f>
        <v>1311.0572085473914</v>
      </c>
      <c r="C116" s="29">
        <f t="shared" si="23"/>
        <v>1340.648682291039</v>
      </c>
      <c r="D116" s="29">
        <f t="shared" si="23"/>
        <v>1456.5209766633334</v>
      </c>
      <c r="E116" s="29">
        <f t="shared" si="23"/>
        <v>1416.3868134544814</v>
      </c>
      <c r="F116" s="29">
        <f t="shared" si="23"/>
        <v>1427.9105870529438</v>
      </c>
      <c r="G116" s="29">
        <f t="shared" si="23"/>
        <v>1406.8767189602522</v>
      </c>
      <c r="H116" s="29">
        <f t="shared" si="23"/>
        <v>1386.2745998517391</v>
      </c>
      <c r="I116" s="29">
        <f t="shared" si="23"/>
        <v>1355.6329558300001</v>
      </c>
      <c r="J116" s="29">
        <f t="shared" si="23"/>
        <v>1226.8832955039131</v>
      </c>
      <c r="K116" s="29">
        <f t="shared" si="23"/>
        <v>1132.7235549322099</v>
      </c>
      <c r="L116" s="29">
        <f t="shared" si="23"/>
        <v>1108.8030279453849</v>
      </c>
      <c r="M116" s="29">
        <f t="shared" si="23"/>
        <v>1110.1604940087332</v>
      </c>
      <c r="N116" s="29">
        <f t="shared" si="23"/>
        <v>1093.4817609770589</v>
      </c>
      <c r="O116" s="29">
        <f t="shared" si="23"/>
        <v>1101.3143401625791</v>
      </c>
      <c r="P116" s="29">
        <f t="shared" si="23"/>
        <v>1136.6073435441328</v>
      </c>
      <c r="Q116" s="29">
        <f t="shared" si="23"/>
        <v>1146.5820095271831</v>
      </c>
      <c r="R116" s="29">
        <f t="shared" si="23"/>
        <v>1150.0128860484467</v>
      </c>
      <c r="S116" s="29">
        <f t="shared" si="23"/>
        <v>1120.1538269048792</v>
      </c>
      <c r="T116" s="29">
        <f t="shared" si="23"/>
        <v>1095.5047165007318</v>
      </c>
      <c r="U116" s="29">
        <f t="shared" si="23"/>
        <v>1103.6334264625302</v>
      </c>
      <c r="V116" s="29">
        <f t="shared" si="23"/>
        <v>1129.1998087801217</v>
      </c>
      <c r="W116" s="29">
        <f t="shared" si="23"/>
        <v>1161.5845505464947</v>
      </c>
      <c r="X116" s="29">
        <f t="shared" si="23"/>
        <v>1174.0842841568735</v>
      </c>
      <c r="Y116" s="30">
        <f t="shared" si="23"/>
        <v>1287.327887232439</v>
      </c>
    </row>
    <row r="117" spans="1:25" ht="51.75" customHeight="1" outlineLevel="1" thickBot="1" x14ac:dyDescent="0.25">
      <c r="A117" s="2" t="s">
        <v>42</v>
      </c>
      <c r="B117" s="31">
        <v>976.86956521739125</v>
      </c>
      <c r="C117" s="32">
        <v>1006.4610389610389</v>
      </c>
      <c r="D117" s="32">
        <v>1122.3333333333333</v>
      </c>
      <c r="E117" s="32">
        <v>1082.1991701244813</v>
      </c>
      <c r="F117" s="32">
        <v>1093.7229437229437</v>
      </c>
      <c r="G117" s="32">
        <v>1072.6890756302521</v>
      </c>
      <c r="H117" s="32">
        <v>1052.086956521739</v>
      </c>
      <c r="I117" s="32">
        <v>1021.4453125</v>
      </c>
      <c r="J117" s="32">
        <v>892.69565217391312</v>
      </c>
      <c r="K117" s="32">
        <v>798.53591160220992</v>
      </c>
      <c r="L117" s="32">
        <v>774.61538461538476</v>
      </c>
      <c r="M117" s="32">
        <v>775.97285067873315</v>
      </c>
      <c r="N117" s="32">
        <v>759.29411764705878</v>
      </c>
      <c r="O117" s="32">
        <v>767.12669683257911</v>
      </c>
      <c r="P117" s="32">
        <v>802.41970021413283</v>
      </c>
      <c r="Q117" s="32">
        <v>812.3943661971831</v>
      </c>
      <c r="R117" s="32">
        <v>815.82524271844659</v>
      </c>
      <c r="S117" s="32">
        <v>785.96618357487921</v>
      </c>
      <c r="T117" s="32">
        <v>761.31707317073176</v>
      </c>
      <c r="U117" s="32">
        <v>769.4457831325301</v>
      </c>
      <c r="V117" s="32">
        <v>795.01216545012164</v>
      </c>
      <c r="W117" s="32">
        <v>827.3969072164947</v>
      </c>
      <c r="X117" s="32">
        <v>839.89664082687341</v>
      </c>
      <c r="Y117" s="33">
        <v>953.14024390243901</v>
      </c>
    </row>
    <row r="118" spans="1:25" ht="15" customHeight="1" outlineLevel="1" thickBot="1" x14ac:dyDescent="0.25">
      <c r="A118" s="2" t="s">
        <v>32</v>
      </c>
      <c r="B118" s="31">
        <v>293.16000000000003</v>
      </c>
      <c r="C118" s="32">
        <v>293.16000000000003</v>
      </c>
      <c r="D118" s="32">
        <v>293.16000000000003</v>
      </c>
      <c r="E118" s="32">
        <v>293.16000000000003</v>
      </c>
      <c r="F118" s="32">
        <v>293.16000000000003</v>
      </c>
      <c r="G118" s="32">
        <v>293.16000000000003</v>
      </c>
      <c r="H118" s="32">
        <v>293.16000000000003</v>
      </c>
      <c r="I118" s="32">
        <v>293.16000000000003</v>
      </c>
      <c r="J118" s="32">
        <v>293.16000000000003</v>
      </c>
      <c r="K118" s="32">
        <v>293.16000000000003</v>
      </c>
      <c r="L118" s="32">
        <v>293.16000000000003</v>
      </c>
      <c r="M118" s="32">
        <v>293.16000000000003</v>
      </c>
      <c r="N118" s="32">
        <v>293.16000000000003</v>
      </c>
      <c r="O118" s="32">
        <v>293.16000000000003</v>
      </c>
      <c r="P118" s="32">
        <v>293.16000000000003</v>
      </c>
      <c r="Q118" s="32">
        <v>293.16000000000003</v>
      </c>
      <c r="R118" s="32">
        <v>293.16000000000003</v>
      </c>
      <c r="S118" s="32">
        <v>293.16000000000003</v>
      </c>
      <c r="T118" s="32">
        <v>293.16000000000003</v>
      </c>
      <c r="U118" s="32">
        <v>293.16000000000003</v>
      </c>
      <c r="V118" s="32">
        <v>293.16000000000003</v>
      </c>
      <c r="W118" s="32">
        <v>293.16000000000003</v>
      </c>
      <c r="X118" s="32">
        <v>293.16000000000003</v>
      </c>
      <c r="Y118" s="33">
        <v>293.16000000000003</v>
      </c>
    </row>
    <row r="119" spans="1:25" ht="15" customHeight="1" outlineLevel="1" thickBot="1" x14ac:dyDescent="0.25">
      <c r="A119" s="2" t="s">
        <v>58</v>
      </c>
      <c r="B119" s="31">
        <v>37.799999999999997</v>
      </c>
      <c r="C119" s="32">
        <v>37.799999999999997</v>
      </c>
      <c r="D119" s="32">
        <v>37.799999999999997</v>
      </c>
      <c r="E119" s="32">
        <v>37.799999999999997</v>
      </c>
      <c r="F119" s="32">
        <v>37.799999999999997</v>
      </c>
      <c r="G119" s="32">
        <v>37.799999999999997</v>
      </c>
      <c r="H119" s="32">
        <v>37.799999999999997</v>
      </c>
      <c r="I119" s="32">
        <v>37.799999999999997</v>
      </c>
      <c r="J119" s="32">
        <v>37.799999999999997</v>
      </c>
      <c r="K119" s="32">
        <v>37.799999999999997</v>
      </c>
      <c r="L119" s="32">
        <v>37.799999999999997</v>
      </c>
      <c r="M119" s="32">
        <v>37.799999999999997</v>
      </c>
      <c r="N119" s="32">
        <v>37.799999999999997</v>
      </c>
      <c r="O119" s="32">
        <v>37.799999999999997</v>
      </c>
      <c r="P119" s="32">
        <v>37.799999999999997</v>
      </c>
      <c r="Q119" s="32">
        <v>37.799999999999997</v>
      </c>
      <c r="R119" s="32">
        <v>37.799999999999997</v>
      </c>
      <c r="S119" s="32">
        <v>37.799999999999997</v>
      </c>
      <c r="T119" s="32">
        <v>37.799999999999997</v>
      </c>
      <c r="U119" s="32">
        <v>37.799999999999997</v>
      </c>
      <c r="V119" s="32">
        <v>37.799999999999997</v>
      </c>
      <c r="W119" s="32">
        <v>37.799999999999997</v>
      </c>
      <c r="X119" s="32">
        <v>37.799999999999997</v>
      </c>
      <c r="Y119" s="33">
        <v>37.799999999999997</v>
      </c>
    </row>
    <row r="120" spans="1:25" ht="15" customHeight="1" outlineLevel="1" thickBot="1" x14ac:dyDescent="0.25">
      <c r="A120" s="2" t="s">
        <v>35</v>
      </c>
      <c r="B120" s="31">
        <v>3.2276433299999998</v>
      </c>
      <c r="C120" s="32">
        <v>3.2276433299999998</v>
      </c>
      <c r="D120" s="32">
        <v>3.2276433299999998</v>
      </c>
      <c r="E120" s="32">
        <v>3.2276433299999998</v>
      </c>
      <c r="F120" s="32">
        <v>3.2276433299999998</v>
      </c>
      <c r="G120" s="32">
        <v>3.2276433299999998</v>
      </c>
      <c r="H120" s="32">
        <v>3.2276433299999998</v>
      </c>
      <c r="I120" s="32">
        <v>3.2276433299999998</v>
      </c>
      <c r="J120" s="32">
        <v>3.2276433299999998</v>
      </c>
      <c r="K120" s="32">
        <v>3.2276433299999998</v>
      </c>
      <c r="L120" s="32">
        <v>3.2276433299999998</v>
      </c>
      <c r="M120" s="32">
        <v>3.2276433299999998</v>
      </c>
      <c r="N120" s="32">
        <v>3.2276433299999998</v>
      </c>
      <c r="O120" s="32">
        <v>3.2276433299999998</v>
      </c>
      <c r="P120" s="32">
        <v>3.2276433299999998</v>
      </c>
      <c r="Q120" s="32">
        <v>3.2276433299999998</v>
      </c>
      <c r="R120" s="32">
        <v>3.2276433299999998</v>
      </c>
      <c r="S120" s="32">
        <v>3.2276433299999998</v>
      </c>
      <c r="T120" s="32">
        <v>3.2276433299999998</v>
      </c>
      <c r="U120" s="32">
        <v>3.2276433299999998</v>
      </c>
      <c r="V120" s="32">
        <v>3.2276433299999998</v>
      </c>
      <c r="W120" s="32">
        <v>3.2276433299999998</v>
      </c>
      <c r="X120" s="32">
        <v>3.2276433299999998</v>
      </c>
      <c r="Y120" s="33">
        <v>3.2276433299999998</v>
      </c>
    </row>
    <row r="121" spans="1:25" ht="20.25" customHeight="1" thickBot="1" x14ac:dyDescent="0.25">
      <c r="A121" s="10">
        <v>22</v>
      </c>
      <c r="B121" s="28">
        <f t="shared" ref="B121:Y121" si="24">B122+B123+B124+B125</f>
        <v>1339.0933037073585</v>
      </c>
      <c r="C121" s="28">
        <f t="shared" si="24"/>
        <v>1397.2828814252382</v>
      </c>
      <c r="D121" s="28">
        <f t="shared" si="24"/>
        <v>1454.3397345847529</v>
      </c>
      <c r="E121" s="28">
        <f t="shared" si="24"/>
        <v>1456.6676433300001</v>
      </c>
      <c r="F121" s="28">
        <f t="shared" si="24"/>
        <v>1406.0394951818519</v>
      </c>
      <c r="G121" s="28">
        <f t="shared" si="24"/>
        <v>1395.0626433300001</v>
      </c>
      <c r="H121" s="28">
        <f t="shared" si="24"/>
        <v>1404.3900724797977</v>
      </c>
      <c r="I121" s="28">
        <f t="shared" si="24"/>
        <v>1373.3476433300002</v>
      </c>
      <c r="J121" s="28">
        <f t="shared" si="24"/>
        <v>1308.4785524209092</v>
      </c>
      <c r="K121" s="28">
        <f t="shared" si="24"/>
        <v>1195.9715629279899</v>
      </c>
      <c r="L121" s="28">
        <f t="shared" si="24"/>
        <v>1157.38961377335</v>
      </c>
      <c r="M121" s="28">
        <f t="shared" si="24"/>
        <v>1100.1388628421953</v>
      </c>
      <c r="N121" s="28">
        <f t="shared" si="24"/>
        <v>1142.3995638598014</v>
      </c>
      <c r="O121" s="28">
        <f t="shared" si="24"/>
        <v>1149.5572085473914</v>
      </c>
      <c r="P121" s="28">
        <f t="shared" si="24"/>
        <v>1166.9927825162956</v>
      </c>
      <c r="Q121" s="28">
        <f t="shared" si="24"/>
        <v>1133.5626433300001</v>
      </c>
      <c r="R121" s="28">
        <f t="shared" si="24"/>
        <v>1126.0248526323257</v>
      </c>
      <c r="S121" s="28">
        <f t="shared" si="24"/>
        <v>1108.1649160572729</v>
      </c>
      <c r="T121" s="28">
        <f t="shared" si="24"/>
        <v>1101.0655776023004</v>
      </c>
      <c r="U121" s="28">
        <f t="shared" si="24"/>
        <v>1117.2483909935515</v>
      </c>
      <c r="V121" s="28">
        <f t="shared" si="24"/>
        <v>1215.6001993838117</v>
      </c>
      <c r="W121" s="28">
        <f t="shared" si="24"/>
        <v>1122.0568927246732</v>
      </c>
      <c r="X121" s="28">
        <f t="shared" si="24"/>
        <v>1163.5175402372165</v>
      </c>
      <c r="Y121" s="28">
        <f t="shared" si="24"/>
        <v>1262.3971027894595</v>
      </c>
    </row>
    <row r="122" spans="1:25" ht="51.75" customHeight="1" outlineLevel="1" thickBot="1" x14ac:dyDescent="0.25">
      <c r="A122" s="2" t="s">
        <v>42</v>
      </c>
      <c r="B122" s="31">
        <v>1004.9056603773585</v>
      </c>
      <c r="C122" s="32">
        <v>1063.0952380952381</v>
      </c>
      <c r="D122" s="32">
        <v>1120.1520912547528</v>
      </c>
      <c r="E122" s="32">
        <v>1122.48</v>
      </c>
      <c r="F122" s="32">
        <v>1071.8518518518517</v>
      </c>
      <c r="G122" s="32">
        <v>1060.875</v>
      </c>
      <c r="H122" s="32">
        <v>1070.2024291497976</v>
      </c>
      <c r="I122" s="32">
        <v>1039.1600000000001</v>
      </c>
      <c r="J122" s="32">
        <v>974.29090909090905</v>
      </c>
      <c r="K122" s="32">
        <v>861.78391959798989</v>
      </c>
      <c r="L122" s="32">
        <v>823.20197044334986</v>
      </c>
      <c r="M122" s="32">
        <v>765.95121951219517</v>
      </c>
      <c r="N122" s="32">
        <v>808.21192052980132</v>
      </c>
      <c r="O122" s="32">
        <v>815.36956521739125</v>
      </c>
      <c r="P122" s="32">
        <v>832.80513918629549</v>
      </c>
      <c r="Q122" s="32">
        <v>799.37500000000011</v>
      </c>
      <c r="R122" s="32">
        <v>791.83720930232562</v>
      </c>
      <c r="S122" s="32">
        <v>773.97727272727275</v>
      </c>
      <c r="T122" s="32">
        <v>766.87793427230042</v>
      </c>
      <c r="U122" s="32">
        <v>783.06074766355141</v>
      </c>
      <c r="V122" s="32">
        <v>881.41255605381161</v>
      </c>
      <c r="W122" s="32">
        <v>787.86924939467303</v>
      </c>
      <c r="X122" s="32">
        <v>829.32989690721649</v>
      </c>
      <c r="Y122" s="33">
        <v>928.20945945945948</v>
      </c>
    </row>
    <row r="123" spans="1:25" ht="15" customHeight="1" outlineLevel="1" thickBot="1" x14ac:dyDescent="0.25">
      <c r="A123" s="2" t="s">
        <v>32</v>
      </c>
      <c r="B123" s="31">
        <v>293.16000000000003</v>
      </c>
      <c r="C123" s="32">
        <v>293.16000000000003</v>
      </c>
      <c r="D123" s="32">
        <v>293.16000000000003</v>
      </c>
      <c r="E123" s="32">
        <v>293.16000000000003</v>
      </c>
      <c r="F123" s="32">
        <v>293.16000000000003</v>
      </c>
      <c r="G123" s="32">
        <v>293.16000000000003</v>
      </c>
      <c r="H123" s="32">
        <v>293.16000000000003</v>
      </c>
      <c r="I123" s="32">
        <v>293.16000000000003</v>
      </c>
      <c r="J123" s="32">
        <v>293.16000000000003</v>
      </c>
      <c r="K123" s="32">
        <v>293.16000000000003</v>
      </c>
      <c r="L123" s="32">
        <v>293.16000000000003</v>
      </c>
      <c r="M123" s="32">
        <v>293.16000000000003</v>
      </c>
      <c r="N123" s="32">
        <v>293.16000000000003</v>
      </c>
      <c r="O123" s="32">
        <v>293.16000000000003</v>
      </c>
      <c r="P123" s="32">
        <v>293.16000000000003</v>
      </c>
      <c r="Q123" s="32">
        <v>293.16000000000003</v>
      </c>
      <c r="R123" s="32">
        <v>293.16000000000003</v>
      </c>
      <c r="S123" s="32">
        <v>293.16000000000003</v>
      </c>
      <c r="T123" s="32">
        <v>293.16000000000003</v>
      </c>
      <c r="U123" s="32">
        <v>293.16000000000003</v>
      </c>
      <c r="V123" s="32">
        <v>293.16000000000003</v>
      </c>
      <c r="W123" s="32">
        <v>293.16000000000003</v>
      </c>
      <c r="X123" s="32">
        <v>293.16000000000003</v>
      </c>
      <c r="Y123" s="33">
        <v>293.16000000000003</v>
      </c>
    </row>
    <row r="124" spans="1:25" ht="15" customHeight="1" outlineLevel="1" thickBot="1" x14ac:dyDescent="0.25">
      <c r="A124" s="2" t="s">
        <v>58</v>
      </c>
      <c r="B124" s="31">
        <v>37.799999999999997</v>
      </c>
      <c r="C124" s="32">
        <v>37.799999999999997</v>
      </c>
      <c r="D124" s="32">
        <v>37.799999999999997</v>
      </c>
      <c r="E124" s="32">
        <v>37.799999999999997</v>
      </c>
      <c r="F124" s="32">
        <v>37.799999999999997</v>
      </c>
      <c r="G124" s="32">
        <v>37.799999999999997</v>
      </c>
      <c r="H124" s="32">
        <v>37.799999999999997</v>
      </c>
      <c r="I124" s="32">
        <v>37.799999999999997</v>
      </c>
      <c r="J124" s="32">
        <v>37.799999999999997</v>
      </c>
      <c r="K124" s="32">
        <v>37.799999999999997</v>
      </c>
      <c r="L124" s="32">
        <v>37.799999999999997</v>
      </c>
      <c r="M124" s="32">
        <v>37.799999999999997</v>
      </c>
      <c r="N124" s="32">
        <v>37.799999999999997</v>
      </c>
      <c r="O124" s="32">
        <v>37.799999999999997</v>
      </c>
      <c r="P124" s="32">
        <v>37.799999999999997</v>
      </c>
      <c r="Q124" s="32">
        <v>37.799999999999997</v>
      </c>
      <c r="R124" s="32">
        <v>37.799999999999997</v>
      </c>
      <c r="S124" s="32">
        <v>37.799999999999997</v>
      </c>
      <c r="T124" s="32">
        <v>37.799999999999997</v>
      </c>
      <c r="U124" s="32">
        <v>37.799999999999997</v>
      </c>
      <c r="V124" s="32">
        <v>37.799999999999997</v>
      </c>
      <c r="W124" s="32">
        <v>37.799999999999997</v>
      </c>
      <c r="X124" s="32">
        <v>37.799999999999997</v>
      </c>
      <c r="Y124" s="33">
        <v>37.799999999999997</v>
      </c>
    </row>
    <row r="125" spans="1:25" ht="15" customHeight="1" outlineLevel="1" thickBot="1" x14ac:dyDescent="0.25">
      <c r="A125" s="2" t="s">
        <v>35</v>
      </c>
      <c r="B125" s="31">
        <v>3.2276433299999998</v>
      </c>
      <c r="C125" s="32">
        <v>3.2276433299999998</v>
      </c>
      <c r="D125" s="32">
        <v>3.2276433299999998</v>
      </c>
      <c r="E125" s="32">
        <v>3.2276433299999998</v>
      </c>
      <c r="F125" s="32">
        <v>3.2276433299999998</v>
      </c>
      <c r="G125" s="32">
        <v>3.2276433299999998</v>
      </c>
      <c r="H125" s="32">
        <v>3.2276433299999998</v>
      </c>
      <c r="I125" s="32">
        <v>3.2276433299999998</v>
      </c>
      <c r="J125" s="32">
        <v>3.2276433299999998</v>
      </c>
      <c r="K125" s="32">
        <v>3.2276433299999998</v>
      </c>
      <c r="L125" s="32">
        <v>3.2276433299999998</v>
      </c>
      <c r="M125" s="32">
        <v>3.2276433299999998</v>
      </c>
      <c r="N125" s="32">
        <v>3.2276433299999998</v>
      </c>
      <c r="O125" s="32">
        <v>3.2276433299999998</v>
      </c>
      <c r="P125" s="32">
        <v>3.2276433299999998</v>
      </c>
      <c r="Q125" s="32">
        <v>3.2276433299999998</v>
      </c>
      <c r="R125" s="32">
        <v>3.2276433299999998</v>
      </c>
      <c r="S125" s="32">
        <v>3.2276433299999998</v>
      </c>
      <c r="T125" s="32">
        <v>3.2276433299999998</v>
      </c>
      <c r="U125" s="32">
        <v>3.2276433299999998</v>
      </c>
      <c r="V125" s="32">
        <v>3.2276433299999998</v>
      </c>
      <c r="W125" s="32">
        <v>3.2276433299999998</v>
      </c>
      <c r="X125" s="32">
        <v>3.2276433299999998</v>
      </c>
      <c r="Y125" s="33">
        <v>3.2276433299999998</v>
      </c>
    </row>
    <row r="126" spans="1:25" ht="20.25" customHeight="1" thickBot="1" x14ac:dyDescent="0.25">
      <c r="A126" s="10">
        <v>23</v>
      </c>
      <c r="B126" s="28">
        <f t="shared" ref="B126:Y126" si="25">B127+B128+B129+B130</f>
        <v>1246.2946667413714</v>
      </c>
      <c r="C126" s="29">
        <f t="shared" si="25"/>
        <v>1291.2617174040743</v>
      </c>
      <c r="D126" s="29">
        <f t="shared" si="25"/>
        <v>1362.0532559782214</v>
      </c>
      <c r="E126" s="29">
        <f t="shared" si="25"/>
        <v>1365.2532171004921</v>
      </c>
      <c r="F126" s="29">
        <f t="shared" si="25"/>
        <v>1377.9793099966669</v>
      </c>
      <c r="G126" s="29">
        <f t="shared" si="25"/>
        <v>1365.3859904374381</v>
      </c>
      <c r="H126" s="29">
        <f t="shared" si="25"/>
        <v>1306.0058251481819</v>
      </c>
      <c r="I126" s="29">
        <f t="shared" si="25"/>
        <v>1219.3676987316621</v>
      </c>
      <c r="J126" s="29">
        <f t="shared" si="25"/>
        <v>1162.4592482682717</v>
      </c>
      <c r="K126" s="29">
        <f t="shared" si="25"/>
        <v>1104.6897353802094</v>
      </c>
      <c r="L126" s="29">
        <f t="shared" si="25"/>
        <v>1050.3763910613975</v>
      </c>
      <c r="M126" s="29">
        <f t="shared" si="25"/>
        <v>1052.1450145555773</v>
      </c>
      <c r="N126" s="29">
        <f t="shared" si="25"/>
        <v>1051.013040155397</v>
      </c>
      <c r="O126" s="29">
        <f t="shared" si="25"/>
        <v>1071.4139207022629</v>
      </c>
      <c r="P126" s="29">
        <f t="shared" si="25"/>
        <v>1072.1482873371556</v>
      </c>
      <c r="Q126" s="29">
        <f t="shared" si="25"/>
        <v>1079.7928574827004</v>
      </c>
      <c r="R126" s="29">
        <f t="shared" si="25"/>
        <v>1076.5516208159288</v>
      </c>
      <c r="S126" s="29">
        <f t="shared" si="25"/>
        <v>1088.8721557582983</v>
      </c>
      <c r="T126" s="29">
        <f t="shared" si="25"/>
        <v>1070.1226026795935</v>
      </c>
      <c r="U126" s="29">
        <f t="shared" si="25"/>
        <v>1061.6608767347111</v>
      </c>
      <c r="V126" s="29">
        <f t="shared" si="25"/>
        <v>1074.0719025892593</v>
      </c>
      <c r="W126" s="29">
        <f t="shared" si="25"/>
        <v>1075.3598921338278</v>
      </c>
      <c r="X126" s="29">
        <f t="shared" si="25"/>
        <v>1185.5111727417648</v>
      </c>
      <c r="Y126" s="30">
        <f t="shared" si="25"/>
        <v>1253.8543099966666</v>
      </c>
    </row>
    <row r="127" spans="1:25" ht="51.75" customHeight="1" outlineLevel="1" thickBot="1" x14ac:dyDescent="0.25">
      <c r="A127" s="2" t="s">
        <v>42</v>
      </c>
      <c r="B127" s="31">
        <v>912.1070234113713</v>
      </c>
      <c r="C127" s="32">
        <v>957.07407407407413</v>
      </c>
      <c r="D127" s="32">
        <v>1027.8656126482213</v>
      </c>
      <c r="E127" s="32">
        <v>1031.0655737704919</v>
      </c>
      <c r="F127" s="32">
        <v>1043.7916666666667</v>
      </c>
      <c r="G127" s="32">
        <v>1031.1983471074379</v>
      </c>
      <c r="H127" s="32">
        <v>971.81818181818176</v>
      </c>
      <c r="I127" s="32">
        <v>885.18005540166212</v>
      </c>
      <c r="J127" s="32">
        <v>828.27160493827159</v>
      </c>
      <c r="K127" s="32">
        <v>770.50209205020928</v>
      </c>
      <c r="L127" s="32">
        <v>716.18874773139748</v>
      </c>
      <c r="M127" s="32">
        <v>717.95737122557728</v>
      </c>
      <c r="N127" s="32">
        <v>716.82539682539687</v>
      </c>
      <c r="O127" s="32">
        <v>737.22627737226276</v>
      </c>
      <c r="P127" s="32">
        <v>737.96064400715557</v>
      </c>
      <c r="Q127" s="32">
        <v>745.60521415270023</v>
      </c>
      <c r="R127" s="32">
        <v>742.36397748592879</v>
      </c>
      <c r="S127" s="32">
        <v>754.68451242829826</v>
      </c>
      <c r="T127" s="32">
        <v>735.93495934959344</v>
      </c>
      <c r="U127" s="32">
        <v>727.47323340471098</v>
      </c>
      <c r="V127" s="32">
        <v>739.88425925925924</v>
      </c>
      <c r="W127" s="32">
        <v>741.17224880382776</v>
      </c>
      <c r="X127" s="32">
        <v>851.32352941176464</v>
      </c>
      <c r="Y127" s="33">
        <v>919.66666666666663</v>
      </c>
    </row>
    <row r="128" spans="1:25" ht="15" customHeight="1" outlineLevel="1" thickBot="1" x14ac:dyDescent="0.25">
      <c r="A128" s="2" t="s">
        <v>32</v>
      </c>
      <c r="B128" s="31">
        <v>293.16000000000003</v>
      </c>
      <c r="C128" s="32">
        <v>293.16000000000003</v>
      </c>
      <c r="D128" s="32">
        <v>293.16000000000003</v>
      </c>
      <c r="E128" s="32">
        <v>293.16000000000003</v>
      </c>
      <c r="F128" s="32">
        <v>293.16000000000003</v>
      </c>
      <c r="G128" s="32">
        <v>293.16000000000003</v>
      </c>
      <c r="H128" s="32">
        <v>293.16000000000003</v>
      </c>
      <c r="I128" s="32">
        <v>293.16000000000003</v>
      </c>
      <c r="J128" s="32">
        <v>293.16000000000003</v>
      </c>
      <c r="K128" s="32">
        <v>293.16000000000003</v>
      </c>
      <c r="L128" s="32">
        <v>293.16000000000003</v>
      </c>
      <c r="M128" s="32">
        <v>293.16000000000003</v>
      </c>
      <c r="N128" s="32">
        <v>293.16000000000003</v>
      </c>
      <c r="O128" s="32">
        <v>293.16000000000003</v>
      </c>
      <c r="P128" s="32">
        <v>293.16000000000003</v>
      </c>
      <c r="Q128" s="32">
        <v>293.16000000000003</v>
      </c>
      <c r="R128" s="32">
        <v>293.16000000000003</v>
      </c>
      <c r="S128" s="32">
        <v>293.16000000000003</v>
      </c>
      <c r="T128" s="32">
        <v>293.16000000000003</v>
      </c>
      <c r="U128" s="32">
        <v>293.16000000000003</v>
      </c>
      <c r="V128" s="32">
        <v>293.16000000000003</v>
      </c>
      <c r="W128" s="32">
        <v>293.16000000000003</v>
      </c>
      <c r="X128" s="32">
        <v>293.16000000000003</v>
      </c>
      <c r="Y128" s="33">
        <v>293.16000000000003</v>
      </c>
    </row>
    <row r="129" spans="1:25" ht="15" customHeight="1" outlineLevel="1" thickBot="1" x14ac:dyDescent="0.25">
      <c r="A129" s="2" t="s">
        <v>58</v>
      </c>
      <c r="B129" s="31">
        <v>37.799999999999997</v>
      </c>
      <c r="C129" s="32">
        <v>37.799999999999997</v>
      </c>
      <c r="D129" s="32">
        <v>37.799999999999997</v>
      </c>
      <c r="E129" s="32">
        <v>37.799999999999997</v>
      </c>
      <c r="F129" s="32">
        <v>37.799999999999997</v>
      </c>
      <c r="G129" s="32">
        <v>37.799999999999997</v>
      </c>
      <c r="H129" s="32">
        <v>37.799999999999997</v>
      </c>
      <c r="I129" s="32">
        <v>37.799999999999997</v>
      </c>
      <c r="J129" s="32">
        <v>37.799999999999997</v>
      </c>
      <c r="K129" s="32">
        <v>37.799999999999997</v>
      </c>
      <c r="L129" s="32">
        <v>37.799999999999997</v>
      </c>
      <c r="M129" s="32">
        <v>37.799999999999997</v>
      </c>
      <c r="N129" s="32">
        <v>37.799999999999997</v>
      </c>
      <c r="O129" s="32">
        <v>37.799999999999997</v>
      </c>
      <c r="P129" s="32">
        <v>37.799999999999997</v>
      </c>
      <c r="Q129" s="32">
        <v>37.799999999999997</v>
      </c>
      <c r="R129" s="32">
        <v>37.799999999999997</v>
      </c>
      <c r="S129" s="32">
        <v>37.799999999999997</v>
      </c>
      <c r="T129" s="32">
        <v>37.799999999999997</v>
      </c>
      <c r="U129" s="32">
        <v>37.799999999999997</v>
      </c>
      <c r="V129" s="32">
        <v>37.799999999999997</v>
      </c>
      <c r="W129" s="32">
        <v>37.799999999999997</v>
      </c>
      <c r="X129" s="32">
        <v>37.799999999999997</v>
      </c>
      <c r="Y129" s="33">
        <v>37.799999999999997</v>
      </c>
    </row>
    <row r="130" spans="1:25" ht="15" customHeight="1" outlineLevel="1" thickBot="1" x14ac:dyDescent="0.25">
      <c r="A130" s="2" t="s">
        <v>35</v>
      </c>
      <c r="B130" s="31">
        <v>3.2276433299999998</v>
      </c>
      <c r="C130" s="32">
        <v>3.2276433299999998</v>
      </c>
      <c r="D130" s="32">
        <v>3.2276433299999998</v>
      </c>
      <c r="E130" s="32">
        <v>3.2276433299999998</v>
      </c>
      <c r="F130" s="32">
        <v>3.2276433299999998</v>
      </c>
      <c r="G130" s="32">
        <v>3.2276433299999998</v>
      </c>
      <c r="H130" s="32">
        <v>3.2276433299999998</v>
      </c>
      <c r="I130" s="32">
        <v>3.2276433299999998</v>
      </c>
      <c r="J130" s="32">
        <v>3.2276433299999998</v>
      </c>
      <c r="K130" s="32">
        <v>3.2276433299999998</v>
      </c>
      <c r="L130" s="32">
        <v>3.2276433299999998</v>
      </c>
      <c r="M130" s="32">
        <v>3.2276433299999998</v>
      </c>
      <c r="N130" s="32">
        <v>3.2276433299999998</v>
      </c>
      <c r="O130" s="32">
        <v>3.2276433299999998</v>
      </c>
      <c r="P130" s="32">
        <v>3.2276433299999998</v>
      </c>
      <c r="Q130" s="32">
        <v>3.2276433299999998</v>
      </c>
      <c r="R130" s="32">
        <v>3.2276433299999998</v>
      </c>
      <c r="S130" s="32">
        <v>3.2276433299999998</v>
      </c>
      <c r="T130" s="32">
        <v>3.2276433299999998</v>
      </c>
      <c r="U130" s="32">
        <v>3.2276433299999998</v>
      </c>
      <c r="V130" s="32">
        <v>3.2276433299999998</v>
      </c>
      <c r="W130" s="32">
        <v>3.2276433299999998</v>
      </c>
      <c r="X130" s="32">
        <v>3.2276433299999998</v>
      </c>
      <c r="Y130" s="33">
        <v>3.2276433299999998</v>
      </c>
    </row>
    <row r="131" spans="1:25" ht="20.25" customHeight="1" thickBot="1" x14ac:dyDescent="0.25">
      <c r="A131" s="10">
        <v>24</v>
      </c>
      <c r="B131" s="28">
        <f t="shared" ref="B131:Y131" si="26">B132+B133+B134+B135</f>
        <v>1235.2165822367526</v>
      </c>
      <c r="C131" s="29">
        <f t="shared" si="26"/>
        <v>1282.1610652569104</v>
      </c>
      <c r="D131" s="29">
        <f t="shared" si="26"/>
        <v>1340.5073459322305</v>
      </c>
      <c r="E131" s="29">
        <f t="shared" si="26"/>
        <v>1582.420201469535</v>
      </c>
      <c r="F131" s="29">
        <f t="shared" si="26"/>
        <v>1507.8066909490476</v>
      </c>
      <c r="G131" s="29">
        <f t="shared" si="26"/>
        <v>1467.6638338061907</v>
      </c>
      <c r="H131" s="29">
        <f t="shared" si="26"/>
        <v>1288.5958065953062</v>
      </c>
      <c r="I131" s="29">
        <f t="shared" si="26"/>
        <v>1196.9826743859007</v>
      </c>
      <c r="J131" s="29">
        <f t="shared" si="26"/>
        <v>1087.982515124872</v>
      </c>
      <c r="K131" s="29">
        <f t="shared" si="26"/>
        <v>1056.3242072066521</v>
      </c>
      <c r="L131" s="29">
        <f t="shared" si="26"/>
        <v>1066.4350660104124</v>
      </c>
      <c r="M131" s="29">
        <f t="shared" si="26"/>
        <v>1052.1687754054717</v>
      </c>
      <c r="N131" s="29">
        <f t="shared" si="26"/>
        <v>1049.4806490010776</v>
      </c>
      <c r="O131" s="29">
        <f t="shared" si="26"/>
        <v>1052.0054801421443</v>
      </c>
      <c r="P131" s="29">
        <f t="shared" si="26"/>
        <v>1065.9746469401084</v>
      </c>
      <c r="Q131" s="29">
        <f t="shared" si="26"/>
        <v>1070.2679492573425</v>
      </c>
      <c r="R131" s="29">
        <f t="shared" si="26"/>
        <v>1061.1005221178789</v>
      </c>
      <c r="S131" s="29">
        <f t="shared" si="26"/>
        <v>1071.7935365160038</v>
      </c>
      <c r="T131" s="29">
        <f t="shared" si="26"/>
        <v>1045.3032619912576</v>
      </c>
      <c r="U131" s="29">
        <f t="shared" si="26"/>
        <v>1051.9580627560485</v>
      </c>
      <c r="V131" s="29">
        <f t="shared" si="26"/>
        <v>1077.2645664069232</v>
      </c>
      <c r="W131" s="29">
        <f t="shared" si="26"/>
        <v>1104.4514955727441</v>
      </c>
      <c r="X131" s="29">
        <f t="shared" si="26"/>
        <v>1145.6607311486969</v>
      </c>
      <c r="Y131" s="30">
        <f t="shared" si="26"/>
        <v>1177.9149160572729</v>
      </c>
    </row>
    <row r="132" spans="1:25" ht="51.75" customHeight="1" outlineLevel="1" thickBot="1" x14ac:dyDescent="0.25">
      <c r="A132" s="2" t="s">
        <v>42</v>
      </c>
      <c r="B132" s="31">
        <v>901.0289389067525</v>
      </c>
      <c r="C132" s="32">
        <v>947.97342192691031</v>
      </c>
      <c r="D132" s="32">
        <v>1006.3197026022303</v>
      </c>
      <c r="E132" s="32">
        <v>1248.2325581395348</v>
      </c>
      <c r="F132" s="32">
        <v>1173.6190476190475</v>
      </c>
      <c r="G132" s="32">
        <v>1133.4761904761906</v>
      </c>
      <c r="H132" s="32">
        <v>954.40816326530614</v>
      </c>
      <c r="I132" s="32">
        <v>862.79503105590061</v>
      </c>
      <c r="J132" s="32">
        <v>753.79487179487182</v>
      </c>
      <c r="K132" s="32">
        <v>722.13656387665208</v>
      </c>
      <c r="L132" s="32">
        <v>732.24742268041234</v>
      </c>
      <c r="M132" s="32">
        <v>717.98113207547169</v>
      </c>
      <c r="N132" s="32">
        <v>715.29300567107748</v>
      </c>
      <c r="O132" s="32">
        <v>717.81783681214426</v>
      </c>
      <c r="P132" s="32">
        <v>731.7870036101084</v>
      </c>
      <c r="Q132" s="32">
        <v>736.08030592734235</v>
      </c>
      <c r="R132" s="32">
        <v>726.91287878787875</v>
      </c>
      <c r="S132" s="32">
        <v>737.60589318600364</v>
      </c>
      <c r="T132" s="32">
        <v>711.1156186612576</v>
      </c>
      <c r="U132" s="32">
        <v>717.77041942604842</v>
      </c>
      <c r="V132" s="32">
        <v>743.07692307692309</v>
      </c>
      <c r="W132" s="32">
        <v>770.26385224274406</v>
      </c>
      <c r="X132" s="32">
        <v>811.47308781869685</v>
      </c>
      <c r="Y132" s="33">
        <v>843.72727272727275</v>
      </c>
    </row>
    <row r="133" spans="1:25" ht="15" customHeight="1" outlineLevel="1" thickBot="1" x14ac:dyDescent="0.25">
      <c r="A133" s="2" t="s">
        <v>32</v>
      </c>
      <c r="B133" s="31">
        <v>293.16000000000003</v>
      </c>
      <c r="C133" s="32">
        <v>293.16000000000003</v>
      </c>
      <c r="D133" s="32">
        <v>293.16000000000003</v>
      </c>
      <c r="E133" s="32">
        <v>293.16000000000003</v>
      </c>
      <c r="F133" s="32">
        <v>293.16000000000003</v>
      </c>
      <c r="G133" s="32">
        <v>293.16000000000003</v>
      </c>
      <c r="H133" s="32">
        <v>293.16000000000003</v>
      </c>
      <c r="I133" s="32">
        <v>293.16000000000003</v>
      </c>
      <c r="J133" s="32">
        <v>293.16000000000003</v>
      </c>
      <c r="K133" s="32">
        <v>293.16000000000003</v>
      </c>
      <c r="L133" s="32">
        <v>293.16000000000003</v>
      </c>
      <c r="M133" s="32">
        <v>293.16000000000003</v>
      </c>
      <c r="N133" s="32">
        <v>293.16000000000003</v>
      </c>
      <c r="O133" s="32">
        <v>293.16000000000003</v>
      </c>
      <c r="P133" s="32">
        <v>293.16000000000003</v>
      </c>
      <c r="Q133" s="32">
        <v>293.16000000000003</v>
      </c>
      <c r="R133" s="32">
        <v>293.16000000000003</v>
      </c>
      <c r="S133" s="32">
        <v>293.16000000000003</v>
      </c>
      <c r="T133" s="32">
        <v>293.16000000000003</v>
      </c>
      <c r="U133" s="32">
        <v>293.16000000000003</v>
      </c>
      <c r="V133" s="32">
        <v>293.16000000000003</v>
      </c>
      <c r="W133" s="32">
        <v>293.16000000000003</v>
      </c>
      <c r="X133" s="32">
        <v>293.16000000000003</v>
      </c>
      <c r="Y133" s="33">
        <v>293.16000000000003</v>
      </c>
    </row>
    <row r="134" spans="1:25" ht="15" customHeight="1" outlineLevel="1" thickBot="1" x14ac:dyDescent="0.25">
      <c r="A134" s="2" t="s">
        <v>33</v>
      </c>
      <c r="B134" s="31">
        <v>37.799999999999997</v>
      </c>
      <c r="C134" s="32">
        <v>37.799999999999997</v>
      </c>
      <c r="D134" s="32">
        <v>37.799999999999997</v>
      </c>
      <c r="E134" s="32">
        <v>37.799999999999997</v>
      </c>
      <c r="F134" s="32">
        <v>37.799999999999997</v>
      </c>
      <c r="G134" s="32">
        <v>37.799999999999997</v>
      </c>
      <c r="H134" s="32">
        <v>37.799999999999997</v>
      </c>
      <c r="I134" s="32">
        <v>37.799999999999997</v>
      </c>
      <c r="J134" s="32">
        <v>37.799999999999997</v>
      </c>
      <c r="K134" s="32">
        <v>37.799999999999997</v>
      </c>
      <c r="L134" s="32">
        <v>37.799999999999997</v>
      </c>
      <c r="M134" s="32">
        <v>37.799999999999997</v>
      </c>
      <c r="N134" s="32">
        <v>37.799999999999997</v>
      </c>
      <c r="O134" s="32">
        <v>37.799999999999997</v>
      </c>
      <c r="P134" s="32">
        <v>37.799999999999997</v>
      </c>
      <c r="Q134" s="32">
        <v>37.799999999999997</v>
      </c>
      <c r="R134" s="32">
        <v>37.799999999999997</v>
      </c>
      <c r="S134" s="32">
        <v>37.799999999999997</v>
      </c>
      <c r="T134" s="32">
        <v>37.799999999999997</v>
      </c>
      <c r="U134" s="32">
        <v>37.799999999999997</v>
      </c>
      <c r="V134" s="32">
        <v>37.799999999999997</v>
      </c>
      <c r="W134" s="32">
        <v>37.799999999999997</v>
      </c>
      <c r="X134" s="32">
        <v>37.799999999999997</v>
      </c>
      <c r="Y134" s="33">
        <v>37.799999999999997</v>
      </c>
    </row>
    <row r="135" spans="1:25" ht="15" customHeight="1" outlineLevel="1" thickBot="1" x14ac:dyDescent="0.25">
      <c r="A135" s="2" t="s">
        <v>35</v>
      </c>
      <c r="B135" s="31">
        <v>3.2276433299999998</v>
      </c>
      <c r="C135" s="32">
        <v>3.2276433299999998</v>
      </c>
      <c r="D135" s="32">
        <v>3.2276433299999998</v>
      </c>
      <c r="E135" s="32">
        <v>3.2276433299999998</v>
      </c>
      <c r="F135" s="32">
        <v>3.2276433299999998</v>
      </c>
      <c r="G135" s="32">
        <v>3.2276433299999998</v>
      </c>
      <c r="H135" s="32">
        <v>3.2276433299999998</v>
      </c>
      <c r="I135" s="32">
        <v>3.2276433299999998</v>
      </c>
      <c r="J135" s="32">
        <v>3.2276433299999998</v>
      </c>
      <c r="K135" s="32">
        <v>3.2276433299999998</v>
      </c>
      <c r="L135" s="32">
        <v>3.2276433299999998</v>
      </c>
      <c r="M135" s="32">
        <v>3.2276433299999998</v>
      </c>
      <c r="N135" s="32">
        <v>3.2276433299999998</v>
      </c>
      <c r="O135" s="32">
        <v>3.2276433299999998</v>
      </c>
      <c r="P135" s="32">
        <v>3.2276433299999998</v>
      </c>
      <c r="Q135" s="32">
        <v>3.2276433299999998</v>
      </c>
      <c r="R135" s="32">
        <v>3.2276433299999998</v>
      </c>
      <c r="S135" s="32">
        <v>3.2276433299999998</v>
      </c>
      <c r="T135" s="32">
        <v>3.2276433299999998</v>
      </c>
      <c r="U135" s="32">
        <v>3.2276433299999998</v>
      </c>
      <c r="V135" s="32">
        <v>3.2276433299999998</v>
      </c>
      <c r="W135" s="32">
        <v>3.2276433299999998</v>
      </c>
      <c r="X135" s="32">
        <v>3.2276433299999998</v>
      </c>
      <c r="Y135" s="33">
        <v>3.2276433299999998</v>
      </c>
    </row>
    <row r="136" spans="1:25" ht="20.25" customHeight="1" thickBot="1" x14ac:dyDescent="0.25">
      <c r="A136" s="10">
        <v>25</v>
      </c>
      <c r="B136" s="28">
        <f t="shared" ref="B136:Y136" si="27">B137+B138+B139+B140</f>
        <v>1216.3355306539438</v>
      </c>
      <c r="C136" s="29">
        <f t="shared" si="27"/>
        <v>1291.2572403995971</v>
      </c>
      <c r="D136" s="29">
        <f t="shared" si="27"/>
        <v>1348.203391361496</v>
      </c>
      <c r="E136" s="29">
        <f t="shared" si="27"/>
        <v>1428.4098655522223</v>
      </c>
      <c r="F136" s="29">
        <f t="shared" si="27"/>
        <v>1435.2638765138565</v>
      </c>
      <c r="G136" s="29">
        <f t="shared" si="27"/>
        <v>1356.3180781126089</v>
      </c>
      <c r="H136" s="29">
        <f t="shared" si="27"/>
        <v>1282.044786187143</v>
      </c>
      <c r="I136" s="29">
        <f t="shared" si="27"/>
        <v>1175.3924626071084</v>
      </c>
      <c r="J136" s="29">
        <f t="shared" si="27"/>
        <v>1124.9448234866582</v>
      </c>
      <c r="K136" s="29">
        <f t="shared" si="27"/>
        <v>1142.365609431695</v>
      </c>
      <c r="L136" s="29">
        <f t="shared" si="27"/>
        <v>1171.5580137003706</v>
      </c>
      <c r="M136" s="29">
        <f t="shared" si="27"/>
        <v>1192.4421887845456</v>
      </c>
      <c r="N136" s="29">
        <f t="shared" si="27"/>
        <v>1165.0548999671682</v>
      </c>
      <c r="O136" s="29">
        <f t="shared" si="27"/>
        <v>1196.106657414507</v>
      </c>
      <c r="P136" s="29">
        <f t="shared" si="27"/>
        <v>1189.1524320623944</v>
      </c>
      <c r="Q136" s="29">
        <f t="shared" si="27"/>
        <v>1176.8399730791039</v>
      </c>
      <c r="R136" s="29">
        <f t="shared" si="27"/>
        <v>1191.3355934191266</v>
      </c>
      <c r="S136" s="29">
        <f t="shared" si="27"/>
        <v>1144.609661678624</v>
      </c>
      <c r="T136" s="29">
        <f t="shared" si="27"/>
        <v>1111.6824673465633</v>
      </c>
      <c r="U136" s="29">
        <f t="shared" si="27"/>
        <v>1100.682025352472</v>
      </c>
      <c r="V136" s="29">
        <f t="shared" si="27"/>
        <v>1131.2981960938191</v>
      </c>
      <c r="W136" s="29">
        <f t="shared" si="27"/>
        <v>1128.4694112858012</v>
      </c>
      <c r="X136" s="29">
        <f t="shared" si="27"/>
        <v>1111.2790560723822</v>
      </c>
      <c r="Y136" s="30">
        <f t="shared" si="27"/>
        <v>1198.9851511181621</v>
      </c>
    </row>
    <row r="137" spans="1:25" ht="51.75" customHeight="1" outlineLevel="1" thickBot="1" x14ac:dyDescent="0.25">
      <c r="A137" s="2" t="s">
        <v>42</v>
      </c>
      <c r="B137" s="31">
        <v>882.14788732394368</v>
      </c>
      <c r="C137" s="32">
        <v>957.06959706959697</v>
      </c>
      <c r="D137" s="32">
        <v>1014.0157480314959</v>
      </c>
      <c r="E137" s="32">
        <v>1094.2222222222222</v>
      </c>
      <c r="F137" s="32">
        <v>1101.0762331838564</v>
      </c>
      <c r="G137" s="32">
        <v>1022.1304347826087</v>
      </c>
      <c r="H137" s="32">
        <v>947.85714285714289</v>
      </c>
      <c r="I137" s="32">
        <v>841.2048192771083</v>
      </c>
      <c r="J137" s="32">
        <v>790.75718015665802</v>
      </c>
      <c r="K137" s="32">
        <v>808.17796610169489</v>
      </c>
      <c r="L137" s="32">
        <v>837.37037037037044</v>
      </c>
      <c r="M137" s="32">
        <v>858.25454545454545</v>
      </c>
      <c r="N137" s="32">
        <v>830.86725663716811</v>
      </c>
      <c r="O137" s="32">
        <v>861.91901408450701</v>
      </c>
      <c r="P137" s="32">
        <v>854.96478873239437</v>
      </c>
      <c r="Q137" s="32">
        <v>842.65232974910384</v>
      </c>
      <c r="R137" s="32">
        <v>857.14795008912654</v>
      </c>
      <c r="S137" s="32">
        <v>810.42201834862385</v>
      </c>
      <c r="T137" s="32">
        <v>777.49482401656314</v>
      </c>
      <c r="U137" s="32">
        <v>766.49438202247188</v>
      </c>
      <c r="V137" s="32">
        <v>797.1105527638191</v>
      </c>
      <c r="W137" s="32">
        <v>794.28176795580112</v>
      </c>
      <c r="X137" s="32">
        <v>777.0914127423822</v>
      </c>
      <c r="Y137" s="33">
        <v>864.79750778816208</v>
      </c>
    </row>
    <row r="138" spans="1:25" ht="15" customHeight="1" outlineLevel="1" thickBot="1" x14ac:dyDescent="0.25">
      <c r="A138" s="2" t="s">
        <v>32</v>
      </c>
      <c r="B138" s="31">
        <v>293.16000000000003</v>
      </c>
      <c r="C138" s="32">
        <v>293.16000000000003</v>
      </c>
      <c r="D138" s="32">
        <v>293.16000000000003</v>
      </c>
      <c r="E138" s="32">
        <v>293.16000000000003</v>
      </c>
      <c r="F138" s="32">
        <v>293.16000000000003</v>
      </c>
      <c r="G138" s="32">
        <v>293.16000000000003</v>
      </c>
      <c r="H138" s="32">
        <v>293.16000000000003</v>
      </c>
      <c r="I138" s="32">
        <v>293.16000000000003</v>
      </c>
      <c r="J138" s="32">
        <v>293.16000000000003</v>
      </c>
      <c r="K138" s="32">
        <v>293.16000000000003</v>
      </c>
      <c r="L138" s="32">
        <v>293.16000000000003</v>
      </c>
      <c r="M138" s="32">
        <v>293.16000000000003</v>
      </c>
      <c r="N138" s="32">
        <v>293.16000000000003</v>
      </c>
      <c r="O138" s="32">
        <v>293.16000000000003</v>
      </c>
      <c r="P138" s="32">
        <v>293.16000000000003</v>
      </c>
      <c r="Q138" s="32">
        <v>293.16000000000003</v>
      </c>
      <c r="R138" s="32">
        <v>293.16000000000003</v>
      </c>
      <c r="S138" s="32">
        <v>293.16000000000003</v>
      </c>
      <c r="T138" s="32">
        <v>293.16000000000003</v>
      </c>
      <c r="U138" s="32">
        <v>293.16000000000003</v>
      </c>
      <c r="V138" s="32">
        <v>293.16000000000003</v>
      </c>
      <c r="W138" s="32">
        <v>293.16000000000003</v>
      </c>
      <c r="X138" s="32">
        <v>293.16000000000003</v>
      </c>
      <c r="Y138" s="33">
        <v>293.16000000000003</v>
      </c>
    </row>
    <row r="139" spans="1:25" ht="15" customHeight="1" outlineLevel="1" thickBot="1" x14ac:dyDescent="0.25">
      <c r="A139" s="2" t="s">
        <v>58</v>
      </c>
      <c r="B139" s="31">
        <v>37.799999999999997</v>
      </c>
      <c r="C139" s="32">
        <v>37.799999999999997</v>
      </c>
      <c r="D139" s="32">
        <v>37.799999999999997</v>
      </c>
      <c r="E139" s="32">
        <v>37.799999999999997</v>
      </c>
      <c r="F139" s="32">
        <v>37.799999999999997</v>
      </c>
      <c r="G139" s="32">
        <v>37.799999999999997</v>
      </c>
      <c r="H139" s="32">
        <v>37.799999999999997</v>
      </c>
      <c r="I139" s="32">
        <v>37.799999999999997</v>
      </c>
      <c r="J139" s="32">
        <v>37.799999999999997</v>
      </c>
      <c r="K139" s="32">
        <v>37.799999999999997</v>
      </c>
      <c r="L139" s="32">
        <v>37.799999999999997</v>
      </c>
      <c r="M139" s="32">
        <v>37.799999999999997</v>
      </c>
      <c r="N139" s="32">
        <v>37.799999999999997</v>
      </c>
      <c r="O139" s="32">
        <v>37.799999999999997</v>
      </c>
      <c r="P139" s="32">
        <v>37.799999999999997</v>
      </c>
      <c r="Q139" s="32">
        <v>37.799999999999997</v>
      </c>
      <c r="R139" s="32">
        <v>37.799999999999997</v>
      </c>
      <c r="S139" s="32">
        <v>37.799999999999997</v>
      </c>
      <c r="T139" s="32">
        <v>37.799999999999997</v>
      </c>
      <c r="U139" s="32">
        <v>37.799999999999997</v>
      </c>
      <c r="V139" s="32">
        <v>37.799999999999997</v>
      </c>
      <c r="W139" s="32">
        <v>37.799999999999997</v>
      </c>
      <c r="X139" s="32">
        <v>37.799999999999997</v>
      </c>
      <c r="Y139" s="33">
        <v>37.799999999999997</v>
      </c>
    </row>
    <row r="140" spans="1:25" ht="15" customHeight="1" outlineLevel="1" thickBot="1" x14ac:dyDescent="0.25">
      <c r="A140" s="2" t="s">
        <v>35</v>
      </c>
      <c r="B140" s="31">
        <v>3.2276433299999998</v>
      </c>
      <c r="C140" s="32">
        <v>3.2276433299999998</v>
      </c>
      <c r="D140" s="32">
        <v>3.2276433299999998</v>
      </c>
      <c r="E140" s="32">
        <v>3.2276433299999998</v>
      </c>
      <c r="F140" s="32">
        <v>3.2276433299999998</v>
      </c>
      <c r="G140" s="32">
        <v>3.2276433299999998</v>
      </c>
      <c r="H140" s="32">
        <v>3.2276433299999998</v>
      </c>
      <c r="I140" s="32">
        <v>3.2276433299999998</v>
      </c>
      <c r="J140" s="32">
        <v>3.2276433299999998</v>
      </c>
      <c r="K140" s="32">
        <v>3.2276433299999998</v>
      </c>
      <c r="L140" s="32">
        <v>3.2276433299999998</v>
      </c>
      <c r="M140" s="32">
        <v>3.2276433299999998</v>
      </c>
      <c r="N140" s="32">
        <v>3.2276433299999998</v>
      </c>
      <c r="O140" s="32">
        <v>3.2276433299999998</v>
      </c>
      <c r="P140" s="32">
        <v>3.2276433299999998</v>
      </c>
      <c r="Q140" s="32">
        <v>3.2276433299999998</v>
      </c>
      <c r="R140" s="32">
        <v>3.2276433299999998</v>
      </c>
      <c r="S140" s="32">
        <v>3.2276433299999998</v>
      </c>
      <c r="T140" s="32">
        <v>3.2276433299999998</v>
      </c>
      <c r="U140" s="32">
        <v>3.2276433299999998</v>
      </c>
      <c r="V140" s="32">
        <v>3.2276433299999998</v>
      </c>
      <c r="W140" s="32">
        <v>3.2276433299999998</v>
      </c>
      <c r="X140" s="32">
        <v>3.2276433299999998</v>
      </c>
      <c r="Y140" s="33">
        <v>3.2276433299999998</v>
      </c>
    </row>
    <row r="141" spans="1:25" ht="20.25" customHeight="1" thickBot="1" x14ac:dyDescent="0.25">
      <c r="A141" s="10">
        <v>26</v>
      </c>
      <c r="B141" s="28">
        <f t="shared" ref="B141:Y141" si="28">B142+B143+B144+B145</f>
        <v>1338.1808173914335</v>
      </c>
      <c r="C141" s="29">
        <f t="shared" si="28"/>
        <v>1375.3414894838463</v>
      </c>
      <c r="D141" s="29">
        <f t="shared" si="28"/>
        <v>1450.6270372693941</v>
      </c>
      <c r="E141" s="29">
        <f t="shared" si="28"/>
        <v>1433.6248727672296</v>
      </c>
      <c r="F141" s="29">
        <f t="shared" si="28"/>
        <v>1431.4244854352633</v>
      </c>
      <c r="G141" s="29">
        <f t="shared" si="28"/>
        <v>1412.9859265918028</v>
      </c>
      <c r="H141" s="29">
        <f t="shared" si="28"/>
        <v>1345.9285340182594</v>
      </c>
      <c r="I141" s="29">
        <f t="shared" si="28"/>
        <v>1247.0792095950603</v>
      </c>
      <c r="J141" s="29">
        <f t="shared" si="28"/>
        <v>1223.7409932059306</v>
      </c>
      <c r="K141" s="29">
        <f t="shared" si="28"/>
        <v>1188.455159253567</v>
      </c>
      <c r="L141" s="29">
        <f t="shared" si="28"/>
        <v>1160.4517942733962</v>
      </c>
      <c r="M141" s="29">
        <f t="shared" si="28"/>
        <v>1171.6613275405264</v>
      </c>
      <c r="N141" s="29">
        <f t="shared" si="28"/>
        <v>1190.2013890344674</v>
      </c>
      <c r="O141" s="29">
        <f t="shared" si="28"/>
        <v>1205.4038595462164</v>
      </c>
      <c r="P141" s="29">
        <f t="shared" si="28"/>
        <v>1245.0404861393647</v>
      </c>
      <c r="Q141" s="29">
        <f t="shared" si="28"/>
        <v>1234.6662758086325</v>
      </c>
      <c r="R141" s="29">
        <f t="shared" si="28"/>
        <v>1233.4488117148799</v>
      </c>
      <c r="S141" s="29">
        <f t="shared" si="28"/>
        <v>1205.0503193863381</v>
      </c>
      <c r="T141" s="29">
        <f t="shared" si="28"/>
        <v>1208.6866981504161</v>
      </c>
      <c r="U141" s="29">
        <f t="shared" si="28"/>
        <v>1178.2730091836586</v>
      </c>
      <c r="V141" s="29">
        <f t="shared" si="28"/>
        <v>1103.3428944715527</v>
      </c>
      <c r="W141" s="29">
        <f t="shared" si="28"/>
        <v>1112.1203356376925</v>
      </c>
      <c r="X141" s="29">
        <f t="shared" si="28"/>
        <v>1226.202949452449</v>
      </c>
      <c r="Y141" s="30">
        <f t="shared" si="28"/>
        <v>1270.4523492123531</v>
      </c>
    </row>
    <row r="142" spans="1:25" ht="51.75" customHeight="1" outlineLevel="1" thickBot="1" x14ac:dyDescent="0.25">
      <c r="A142" s="2" t="s">
        <v>42</v>
      </c>
      <c r="B142" s="31">
        <v>1003.9931740614334</v>
      </c>
      <c r="C142" s="32">
        <v>1041.1538461538462</v>
      </c>
      <c r="D142" s="32">
        <v>1116.439393939394</v>
      </c>
      <c r="E142" s="32">
        <v>1099.4372294372295</v>
      </c>
      <c r="F142" s="32">
        <v>1097.2368421052631</v>
      </c>
      <c r="G142" s="32">
        <v>1078.7982832618027</v>
      </c>
      <c r="H142" s="32">
        <v>1011.7408906882592</v>
      </c>
      <c r="I142" s="32">
        <v>912.89156626506019</v>
      </c>
      <c r="J142" s="32">
        <v>889.55334987593062</v>
      </c>
      <c r="K142" s="32">
        <v>854.26751592356686</v>
      </c>
      <c r="L142" s="32">
        <v>826.2641509433962</v>
      </c>
      <c r="M142" s="32">
        <v>837.47368421052636</v>
      </c>
      <c r="N142" s="32">
        <v>856.01374570446728</v>
      </c>
      <c r="O142" s="32">
        <v>871.21621621621625</v>
      </c>
      <c r="P142" s="32">
        <v>910.85284280936457</v>
      </c>
      <c r="Q142" s="32">
        <v>900.47863247863245</v>
      </c>
      <c r="R142" s="32">
        <v>899.26116838487974</v>
      </c>
      <c r="S142" s="32">
        <v>870.86267605633793</v>
      </c>
      <c r="T142" s="32">
        <v>874.49905482041595</v>
      </c>
      <c r="U142" s="32">
        <v>844.08536585365857</v>
      </c>
      <c r="V142" s="32">
        <v>769.15525114155253</v>
      </c>
      <c r="W142" s="32">
        <v>777.93269230769238</v>
      </c>
      <c r="X142" s="32">
        <v>892.01530612244903</v>
      </c>
      <c r="Y142" s="33">
        <v>936.26470588235293</v>
      </c>
    </row>
    <row r="143" spans="1:25" ht="15" customHeight="1" outlineLevel="1" thickBot="1" x14ac:dyDescent="0.25">
      <c r="A143" s="2" t="s">
        <v>32</v>
      </c>
      <c r="B143" s="31">
        <v>293.16000000000003</v>
      </c>
      <c r="C143" s="32">
        <v>293.16000000000003</v>
      </c>
      <c r="D143" s="32">
        <v>293.16000000000003</v>
      </c>
      <c r="E143" s="32">
        <v>293.16000000000003</v>
      </c>
      <c r="F143" s="32">
        <v>293.16000000000003</v>
      </c>
      <c r="G143" s="32">
        <v>293.16000000000003</v>
      </c>
      <c r="H143" s="32">
        <v>293.16000000000003</v>
      </c>
      <c r="I143" s="32">
        <v>293.16000000000003</v>
      </c>
      <c r="J143" s="32">
        <v>293.16000000000003</v>
      </c>
      <c r="K143" s="32">
        <v>293.16000000000003</v>
      </c>
      <c r="L143" s="32">
        <v>293.16000000000003</v>
      </c>
      <c r="M143" s="32">
        <v>293.16000000000003</v>
      </c>
      <c r="N143" s="32">
        <v>293.16000000000003</v>
      </c>
      <c r="O143" s="32">
        <v>293.16000000000003</v>
      </c>
      <c r="P143" s="32">
        <v>293.16000000000003</v>
      </c>
      <c r="Q143" s="32">
        <v>293.16000000000003</v>
      </c>
      <c r="R143" s="32">
        <v>293.16000000000003</v>
      </c>
      <c r="S143" s="32">
        <v>293.16000000000003</v>
      </c>
      <c r="T143" s="32">
        <v>293.16000000000003</v>
      </c>
      <c r="U143" s="32">
        <v>293.16000000000003</v>
      </c>
      <c r="V143" s="32">
        <v>293.16000000000003</v>
      </c>
      <c r="W143" s="32">
        <v>293.16000000000003</v>
      </c>
      <c r="X143" s="32">
        <v>293.16000000000003</v>
      </c>
      <c r="Y143" s="33">
        <v>293.16000000000003</v>
      </c>
    </row>
    <row r="144" spans="1:25" ht="15" customHeight="1" outlineLevel="1" thickBot="1" x14ac:dyDescent="0.25">
      <c r="A144" s="2" t="s">
        <v>58</v>
      </c>
      <c r="B144" s="31">
        <v>37.799999999999997</v>
      </c>
      <c r="C144" s="32">
        <v>37.799999999999997</v>
      </c>
      <c r="D144" s="32">
        <v>37.799999999999997</v>
      </c>
      <c r="E144" s="32">
        <v>37.799999999999997</v>
      </c>
      <c r="F144" s="32">
        <v>37.799999999999997</v>
      </c>
      <c r="G144" s="32">
        <v>37.799999999999997</v>
      </c>
      <c r="H144" s="32">
        <v>37.799999999999997</v>
      </c>
      <c r="I144" s="32">
        <v>37.799999999999997</v>
      </c>
      <c r="J144" s="32">
        <v>37.799999999999997</v>
      </c>
      <c r="K144" s="32">
        <v>37.799999999999997</v>
      </c>
      <c r="L144" s="32">
        <v>37.799999999999997</v>
      </c>
      <c r="M144" s="32">
        <v>37.799999999999997</v>
      </c>
      <c r="N144" s="32">
        <v>37.799999999999997</v>
      </c>
      <c r="O144" s="32">
        <v>37.799999999999997</v>
      </c>
      <c r="P144" s="32">
        <v>37.799999999999997</v>
      </c>
      <c r="Q144" s="32">
        <v>37.799999999999997</v>
      </c>
      <c r="R144" s="32">
        <v>37.799999999999997</v>
      </c>
      <c r="S144" s="32">
        <v>37.799999999999997</v>
      </c>
      <c r="T144" s="32">
        <v>37.799999999999997</v>
      </c>
      <c r="U144" s="32">
        <v>37.799999999999997</v>
      </c>
      <c r="V144" s="32">
        <v>37.799999999999997</v>
      </c>
      <c r="W144" s="32">
        <v>37.799999999999997</v>
      </c>
      <c r="X144" s="32">
        <v>37.799999999999997</v>
      </c>
      <c r="Y144" s="33">
        <v>37.799999999999997</v>
      </c>
    </row>
    <row r="145" spans="1:25" ht="15" customHeight="1" outlineLevel="1" thickBot="1" x14ac:dyDescent="0.25">
      <c r="A145" s="2" t="s">
        <v>35</v>
      </c>
      <c r="B145" s="31">
        <v>3.2276433299999998</v>
      </c>
      <c r="C145" s="32">
        <v>3.2276433299999998</v>
      </c>
      <c r="D145" s="32">
        <v>3.2276433299999998</v>
      </c>
      <c r="E145" s="32">
        <v>3.2276433299999998</v>
      </c>
      <c r="F145" s="32">
        <v>3.2276433299999998</v>
      </c>
      <c r="G145" s="32">
        <v>3.2276433299999998</v>
      </c>
      <c r="H145" s="32">
        <v>3.2276433299999998</v>
      </c>
      <c r="I145" s="32">
        <v>3.2276433299999998</v>
      </c>
      <c r="J145" s="32">
        <v>3.2276433299999998</v>
      </c>
      <c r="K145" s="32">
        <v>3.2276433299999998</v>
      </c>
      <c r="L145" s="32">
        <v>3.2276433299999998</v>
      </c>
      <c r="M145" s="32">
        <v>3.2276433299999998</v>
      </c>
      <c r="N145" s="32">
        <v>3.2276433299999998</v>
      </c>
      <c r="O145" s="32">
        <v>3.2276433299999998</v>
      </c>
      <c r="P145" s="32">
        <v>3.2276433299999998</v>
      </c>
      <c r="Q145" s="32">
        <v>3.2276433299999998</v>
      </c>
      <c r="R145" s="32">
        <v>3.2276433299999998</v>
      </c>
      <c r="S145" s="32">
        <v>3.2276433299999998</v>
      </c>
      <c r="T145" s="32">
        <v>3.2276433299999998</v>
      </c>
      <c r="U145" s="32">
        <v>3.2276433299999998</v>
      </c>
      <c r="V145" s="32">
        <v>3.2276433299999998</v>
      </c>
      <c r="W145" s="32">
        <v>3.2276433299999998</v>
      </c>
      <c r="X145" s="32">
        <v>3.2276433299999998</v>
      </c>
      <c r="Y145" s="33">
        <v>3.2276433299999998</v>
      </c>
    </row>
    <row r="146" spans="1:25" ht="20.25" customHeight="1" thickBot="1" x14ac:dyDescent="0.25">
      <c r="A146" s="10">
        <v>27</v>
      </c>
      <c r="B146" s="28">
        <f t="shared" ref="B146:Y146" si="29">B147+B148+B149+B150</f>
        <v>1264.7758786241177</v>
      </c>
      <c r="C146" s="29">
        <f t="shared" si="29"/>
        <v>1373.7232470451704</v>
      </c>
      <c r="D146" s="29">
        <f t="shared" si="29"/>
        <v>1504.6152749089476</v>
      </c>
      <c r="E146" s="29">
        <f t="shared" si="29"/>
        <v>1467.3030279453849</v>
      </c>
      <c r="F146" s="29">
        <f t="shared" si="29"/>
        <v>1448.9702520256524</v>
      </c>
      <c r="G146" s="29">
        <f t="shared" si="29"/>
        <v>1442.5341000229134</v>
      </c>
      <c r="H146" s="29">
        <f t="shared" si="29"/>
        <v>1369.8861727417648</v>
      </c>
      <c r="I146" s="29">
        <f t="shared" si="29"/>
        <v>1284.8488003547934</v>
      </c>
      <c r="J146" s="29">
        <f t="shared" si="29"/>
        <v>1214.5817319999508</v>
      </c>
      <c r="K146" s="29">
        <f t="shared" si="29"/>
        <v>1180.9371257316564</v>
      </c>
      <c r="L146" s="29">
        <f t="shared" si="29"/>
        <v>1149.9019290442859</v>
      </c>
      <c r="M146" s="29">
        <f t="shared" si="29"/>
        <v>1136.525772826403</v>
      </c>
      <c r="N146" s="29">
        <f t="shared" si="29"/>
        <v>1144.9597021535294</v>
      </c>
      <c r="O146" s="29">
        <f t="shared" si="29"/>
        <v>1150.6456039740071</v>
      </c>
      <c r="P146" s="29">
        <f t="shared" si="29"/>
        <v>1152.1174030342515</v>
      </c>
      <c r="Q146" s="29">
        <f t="shared" si="29"/>
        <v>1156.2055004728572</v>
      </c>
      <c r="R146" s="29">
        <f t="shared" si="29"/>
        <v>1151.9465887160641</v>
      </c>
      <c r="S146" s="29">
        <f t="shared" si="29"/>
        <v>1143.7186001780301</v>
      </c>
      <c r="T146" s="29">
        <f t="shared" si="29"/>
        <v>1121.0919203157434</v>
      </c>
      <c r="U146" s="29">
        <f t="shared" si="29"/>
        <v>1096.2951702117205</v>
      </c>
      <c r="V146" s="29">
        <f t="shared" si="29"/>
        <v>1098.5974428845659</v>
      </c>
      <c r="W146" s="29">
        <f t="shared" si="29"/>
        <v>1155.6493602673552</v>
      </c>
      <c r="X146" s="29">
        <f t="shared" si="29"/>
        <v>1185.6306813046835</v>
      </c>
      <c r="Y146" s="30">
        <f t="shared" si="29"/>
        <v>1204.270745823075</v>
      </c>
    </row>
    <row r="147" spans="1:25" ht="51.75" customHeight="1" outlineLevel="1" thickBot="1" x14ac:dyDescent="0.25">
      <c r="A147" s="2" t="s">
        <v>42</v>
      </c>
      <c r="B147" s="31">
        <v>930.58823529411757</v>
      </c>
      <c r="C147" s="32">
        <v>1039.5356037151703</v>
      </c>
      <c r="D147" s="32">
        <v>1170.4276315789475</v>
      </c>
      <c r="E147" s="32">
        <v>1133.1153846153848</v>
      </c>
      <c r="F147" s="32">
        <v>1114.7826086956522</v>
      </c>
      <c r="G147" s="32">
        <v>1108.3464566929133</v>
      </c>
      <c r="H147" s="32">
        <v>1035.6985294117646</v>
      </c>
      <c r="I147" s="32">
        <v>950.6611570247934</v>
      </c>
      <c r="J147" s="32">
        <v>880.39408866995075</v>
      </c>
      <c r="K147" s="32">
        <v>846.74948240165634</v>
      </c>
      <c r="L147" s="32">
        <v>815.71428571428578</v>
      </c>
      <c r="M147" s="32">
        <v>802.33812949640298</v>
      </c>
      <c r="N147" s="32">
        <v>810.77205882352939</v>
      </c>
      <c r="O147" s="32">
        <v>816.45796064400713</v>
      </c>
      <c r="P147" s="32">
        <v>817.92975970425141</v>
      </c>
      <c r="Q147" s="32">
        <v>822.01785714285711</v>
      </c>
      <c r="R147" s="32">
        <v>817.75894538606406</v>
      </c>
      <c r="S147" s="32">
        <v>809.53095684802997</v>
      </c>
      <c r="T147" s="32">
        <v>786.90427698574342</v>
      </c>
      <c r="U147" s="32">
        <v>762.10752688172045</v>
      </c>
      <c r="V147" s="32">
        <v>764.40979955456578</v>
      </c>
      <c r="W147" s="32">
        <v>821.46171693735505</v>
      </c>
      <c r="X147" s="32">
        <v>851.44303797468353</v>
      </c>
      <c r="Y147" s="33">
        <v>870.08310249307488</v>
      </c>
    </row>
    <row r="148" spans="1:25" ht="15" customHeight="1" outlineLevel="1" thickBot="1" x14ac:dyDescent="0.25">
      <c r="A148" s="2" t="s">
        <v>32</v>
      </c>
      <c r="B148" s="31">
        <v>293.16000000000003</v>
      </c>
      <c r="C148" s="32">
        <v>293.16000000000003</v>
      </c>
      <c r="D148" s="32">
        <v>293.16000000000003</v>
      </c>
      <c r="E148" s="32">
        <v>293.16000000000003</v>
      </c>
      <c r="F148" s="32">
        <v>293.16000000000003</v>
      </c>
      <c r="G148" s="32">
        <v>293.16000000000003</v>
      </c>
      <c r="H148" s="32">
        <v>293.16000000000003</v>
      </c>
      <c r="I148" s="32">
        <v>293.16000000000003</v>
      </c>
      <c r="J148" s="32">
        <v>293.16000000000003</v>
      </c>
      <c r="K148" s="32">
        <v>293.16000000000003</v>
      </c>
      <c r="L148" s="32">
        <v>293.16000000000003</v>
      </c>
      <c r="M148" s="32">
        <v>293.16000000000003</v>
      </c>
      <c r="N148" s="32">
        <v>293.16000000000003</v>
      </c>
      <c r="O148" s="32">
        <v>293.16000000000003</v>
      </c>
      <c r="P148" s="32">
        <v>293.16000000000003</v>
      </c>
      <c r="Q148" s="32">
        <v>293.16000000000003</v>
      </c>
      <c r="R148" s="32">
        <v>293.16000000000003</v>
      </c>
      <c r="S148" s="32">
        <v>293.16000000000003</v>
      </c>
      <c r="T148" s="32">
        <v>293.16000000000003</v>
      </c>
      <c r="U148" s="32">
        <v>293.16000000000003</v>
      </c>
      <c r="V148" s="32">
        <v>293.16000000000003</v>
      </c>
      <c r="W148" s="32">
        <v>293.16000000000003</v>
      </c>
      <c r="X148" s="32">
        <v>293.16000000000003</v>
      </c>
      <c r="Y148" s="33">
        <v>293.16000000000003</v>
      </c>
    </row>
    <row r="149" spans="1:25" ht="15" customHeight="1" outlineLevel="1" thickBot="1" x14ac:dyDescent="0.25">
      <c r="A149" s="2" t="s">
        <v>58</v>
      </c>
      <c r="B149" s="31">
        <v>37.799999999999997</v>
      </c>
      <c r="C149" s="32">
        <v>37.799999999999997</v>
      </c>
      <c r="D149" s="32">
        <v>37.799999999999997</v>
      </c>
      <c r="E149" s="32">
        <v>37.799999999999997</v>
      </c>
      <c r="F149" s="32">
        <v>37.799999999999997</v>
      </c>
      <c r="G149" s="32">
        <v>37.799999999999997</v>
      </c>
      <c r="H149" s="32">
        <v>37.799999999999997</v>
      </c>
      <c r="I149" s="32">
        <v>37.799999999999997</v>
      </c>
      <c r="J149" s="32">
        <v>37.799999999999997</v>
      </c>
      <c r="K149" s="32">
        <v>37.799999999999997</v>
      </c>
      <c r="L149" s="32">
        <v>37.799999999999997</v>
      </c>
      <c r="M149" s="32">
        <v>37.799999999999997</v>
      </c>
      <c r="N149" s="32">
        <v>37.799999999999997</v>
      </c>
      <c r="O149" s="32">
        <v>37.799999999999997</v>
      </c>
      <c r="P149" s="32">
        <v>37.799999999999997</v>
      </c>
      <c r="Q149" s="32">
        <v>37.799999999999997</v>
      </c>
      <c r="R149" s="32">
        <v>37.799999999999997</v>
      </c>
      <c r="S149" s="32">
        <v>37.799999999999997</v>
      </c>
      <c r="T149" s="32">
        <v>37.799999999999997</v>
      </c>
      <c r="U149" s="32">
        <v>37.799999999999997</v>
      </c>
      <c r="V149" s="32">
        <v>37.799999999999997</v>
      </c>
      <c r="W149" s="32">
        <v>37.799999999999997</v>
      </c>
      <c r="X149" s="32">
        <v>37.799999999999997</v>
      </c>
      <c r="Y149" s="33">
        <v>37.799999999999997</v>
      </c>
    </row>
    <row r="150" spans="1:25" ht="15" customHeight="1" outlineLevel="1" thickBot="1" x14ac:dyDescent="0.25">
      <c r="A150" s="2" t="s">
        <v>35</v>
      </c>
      <c r="B150" s="31">
        <v>3.2276433299999998</v>
      </c>
      <c r="C150" s="32">
        <v>3.2276433299999998</v>
      </c>
      <c r="D150" s="32">
        <v>3.2276433299999998</v>
      </c>
      <c r="E150" s="32">
        <v>3.2276433299999998</v>
      </c>
      <c r="F150" s="32">
        <v>3.2276433299999998</v>
      </c>
      <c r="G150" s="32">
        <v>3.2276433299999998</v>
      </c>
      <c r="H150" s="32">
        <v>3.2276433299999998</v>
      </c>
      <c r="I150" s="32">
        <v>3.2276433299999998</v>
      </c>
      <c r="J150" s="32">
        <v>3.2276433299999998</v>
      </c>
      <c r="K150" s="32">
        <v>3.2276433299999998</v>
      </c>
      <c r="L150" s="32">
        <v>3.2276433299999998</v>
      </c>
      <c r="M150" s="32">
        <v>3.2276433299999998</v>
      </c>
      <c r="N150" s="32">
        <v>3.2276433299999998</v>
      </c>
      <c r="O150" s="32">
        <v>3.2276433299999998</v>
      </c>
      <c r="P150" s="32">
        <v>3.2276433299999998</v>
      </c>
      <c r="Q150" s="32">
        <v>3.2276433299999998</v>
      </c>
      <c r="R150" s="32">
        <v>3.2276433299999998</v>
      </c>
      <c r="S150" s="32">
        <v>3.2276433299999998</v>
      </c>
      <c r="T150" s="32">
        <v>3.2276433299999998</v>
      </c>
      <c r="U150" s="32">
        <v>3.2276433299999998</v>
      </c>
      <c r="V150" s="32">
        <v>3.2276433299999998</v>
      </c>
      <c r="W150" s="32">
        <v>3.2276433299999998</v>
      </c>
      <c r="X150" s="32">
        <v>3.2276433299999998</v>
      </c>
      <c r="Y150" s="33">
        <v>3.2276433299999998</v>
      </c>
    </row>
    <row r="151" spans="1:25" ht="20.25" customHeight="1" thickBot="1" x14ac:dyDescent="0.25">
      <c r="A151" s="10">
        <v>28</v>
      </c>
      <c r="B151" s="28">
        <f t="shared" ref="B151:Y151" si="30">B152+B153+B154+B155</f>
        <v>1226.8044657599066</v>
      </c>
      <c r="C151" s="29">
        <f t="shared" si="30"/>
        <v>1291.7031712803107</v>
      </c>
      <c r="D151" s="29">
        <f t="shared" si="30"/>
        <v>1420.611484389603</v>
      </c>
      <c r="E151" s="29">
        <f t="shared" si="30"/>
        <v>1388.5982897178328</v>
      </c>
      <c r="F151" s="29">
        <f t="shared" si="30"/>
        <v>1384.9476433300001</v>
      </c>
      <c r="G151" s="29">
        <f t="shared" si="30"/>
        <v>1351.3131494028746</v>
      </c>
      <c r="H151" s="29">
        <f t="shared" si="30"/>
        <v>1331.6285882118898</v>
      </c>
      <c r="I151" s="29">
        <f t="shared" si="30"/>
        <v>1313.4251799868916</v>
      </c>
      <c r="J151" s="29">
        <f t="shared" si="30"/>
        <v>1245.6914027284963</v>
      </c>
      <c r="K151" s="29">
        <f t="shared" si="30"/>
        <v>1230.0823801721053</v>
      </c>
      <c r="L151" s="29">
        <f t="shared" si="30"/>
        <v>1212.6797068220635</v>
      </c>
      <c r="M151" s="29">
        <f t="shared" si="30"/>
        <v>1202.2977350731194</v>
      </c>
      <c r="N151" s="29">
        <f t="shared" si="30"/>
        <v>1215.4308865732432</v>
      </c>
      <c r="O151" s="29">
        <f t="shared" si="30"/>
        <v>1170.7190086436533</v>
      </c>
      <c r="P151" s="29">
        <f t="shared" si="30"/>
        <v>1162.7431988855558</v>
      </c>
      <c r="Q151" s="29">
        <f t="shared" si="30"/>
        <v>1183.5544962164061</v>
      </c>
      <c r="R151" s="29">
        <f t="shared" si="30"/>
        <v>1172.56764333</v>
      </c>
      <c r="S151" s="29">
        <f t="shared" si="30"/>
        <v>1174.6403992355119</v>
      </c>
      <c r="T151" s="29">
        <f t="shared" si="30"/>
        <v>1164.5988987412554</v>
      </c>
      <c r="U151" s="29">
        <f t="shared" si="30"/>
        <v>1158.1441650691304</v>
      </c>
      <c r="V151" s="29">
        <f t="shared" si="30"/>
        <v>1169.4611663059302</v>
      </c>
      <c r="W151" s="29">
        <f t="shared" si="30"/>
        <v>1196.5804198537021</v>
      </c>
      <c r="X151" s="29">
        <f t="shared" si="30"/>
        <v>1201.056575368835</v>
      </c>
      <c r="Y151" s="30">
        <f t="shared" si="30"/>
        <v>1221.478146123296</v>
      </c>
    </row>
    <row r="152" spans="1:25" ht="51.75" customHeight="1" thickBot="1" x14ac:dyDescent="0.25">
      <c r="A152" s="2" t="s">
        <v>42</v>
      </c>
      <c r="B152" s="31">
        <v>892.61682242990651</v>
      </c>
      <c r="C152" s="32">
        <v>957.51552795031057</v>
      </c>
      <c r="D152" s="32">
        <v>1086.4238410596029</v>
      </c>
      <c r="E152" s="32">
        <v>1054.4106463878327</v>
      </c>
      <c r="F152" s="32">
        <v>1050.76</v>
      </c>
      <c r="G152" s="32">
        <v>1017.1255060728746</v>
      </c>
      <c r="H152" s="32">
        <v>997.44094488188978</v>
      </c>
      <c r="I152" s="32">
        <v>979.23753665689151</v>
      </c>
      <c r="J152" s="32">
        <v>911.5037593984963</v>
      </c>
      <c r="K152" s="32">
        <v>895.89473684210532</v>
      </c>
      <c r="L152" s="32">
        <v>878.49206349206338</v>
      </c>
      <c r="M152" s="32">
        <v>868.11009174311926</v>
      </c>
      <c r="N152" s="32">
        <v>881.24324324324323</v>
      </c>
      <c r="O152" s="32">
        <v>836.53136531365317</v>
      </c>
      <c r="P152" s="32">
        <v>828.55555555555566</v>
      </c>
      <c r="Q152" s="32">
        <v>849.36685288640604</v>
      </c>
      <c r="R152" s="32">
        <v>838.38</v>
      </c>
      <c r="S152" s="32">
        <v>840.45275590551182</v>
      </c>
      <c r="T152" s="32">
        <v>830.41125541125541</v>
      </c>
      <c r="U152" s="32">
        <v>823.95652173913038</v>
      </c>
      <c r="V152" s="32">
        <v>835.27352297593006</v>
      </c>
      <c r="W152" s="32">
        <v>862.39277652370208</v>
      </c>
      <c r="X152" s="32">
        <v>866.86893203883483</v>
      </c>
      <c r="Y152" s="33">
        <v>887.29050279329601</v>
      </c>
    </row>
    <row r="153" spans="1:25" ht="15" customHeight="1" thickBot="1" x14ac:dyDescent="0.25">
      <c r="A153" s="2" t="s">
        <v>32</v>
      </c>
      <c r="B153" s="31">
        <v>293.16000000000003</v>
      </c>
      <c r="C153" s="32">
        <v>293.16000000000003</v>
      </c>
      <c r="D153" s="32">
        <v>293.16000000000003</v>
      </c>
      <c r="E153" s="32">
        <v>293.16000000000003</v>
      </c>
      <c r="F153" s="32">
        <v>293.16000000000003</v>
      </c>
      <c r="G153" s="32">
        <v>293.16000000000003</v>
      </c>
      <c r="H153" s="32">
        <v>293.16000000000003</v>
      </c>
      <c r="I153" s="32">
        <v>293.16000000000003</v>
      </c>
      <c r="J153" s="32">
        <v>293.16000000000003</v>
      </c>
      <c r="K153" s="32">
        <v>293.16000000000003</v>
      </c>
      <c r="L153" s="32">
        <v>293.16000000000003</v>
      </c>
      <c r="M153" s="32">
        <v>293.16000000000003</v>
      </c>
      <c r="N153" s="32">
        <v>293.16000000000003</v>
      </c>
      <c r="O153" s="32">
        <v>293.16000000000003</v>
      </c>
      <c r="P153" s="32">
        <v>293.16000000000003</v>
      </c>
      <c r="Q153" s="32">
        <v>293.16000000000003</v>
      </c>
      <c r="R153" s="32">
        <v>293.16000000000003</v>
      </c>
      <c r="S153" s="32">
        <v>293.16000000000003</v>
      </c>
      <c r="T153" s="32">
        <v>293.16000000000003</v>
      </c>
      <c r="U153" s="32">
        <v>293.16000000000003</v>
      </c>
      <c r="V153" s="32">
        <v>293.16000000000003</v>
      </c>
      <c r="W153" s="32">
        <v>293.16000000000003</v>
      </c>
      <c r="X153" s="32">
        <v>293.16000000000003</v>
      </c>
      <c r="Y153" s="33">
        <v>293.16000000000003</v>
      </c>
    </row>
    <row r="154" spans="1:25" ht="15" customHeight="1" thickBot="1" x14ac:dyDescent="0.25">
      <c r="A154" s="2" t="s">
        <v>58</v>
      </c>
      <c r="B154" s="31">
        <v>37.799999999999997</v>
      </c>
      <c r="C154" s="32">
        <v>37.799999999999997</v>
      </c>
      <c r="D154" s="32">
        <v>37.799999999999997</v>
      </c>
      <c r="E154" s="32">
        <v>37.799999999999997</v>
      </c>
      <c r="F154" s="32">
        <v>37.799999999999997</v>
      </c>
      <c r="G154" s="32">
        <v>37.799999999999997</v>
      </c>
      <c r="H154" s="32">
        <v>37.799999999999997</v>
      </c>
      <c r="I154" s="32">
        <v>37.799999999999997</v>
      </c>
      <c r="J154" s="32">
        <v>37.799999999999997</v>
      </c>
      <c r="K154" s="32">
        <v>37.799999999999997</v>
      </c>
      <c r="L154" s="32">
        <v>37.799999999999997</v>
      </c>
      <c r="M154" s="32">
        <v>37.799999999999997</v>
      </c>
      <c r="N154" s="32">
        <v>37.799999999999997</v>
      </c>
      <c r="O154" s="32">
        <v>37.799999999999997</v>
      </c>
      <c r="P154" s="32">
        <v>37.799999999999997</v>
      </c>
      <c r="Q154" s="32">
        <v>37.799999999999997</v>
      </c>
      <c r="R154" s="32">
        <v>37.799999999999997</v>
      </c>
      <c r="S154" s="32">
        <v>37.799999999999997</v>
      </c>
      <c r="T154" s="32">
        <v>37.799999999999997</v>
      </c>
      <c r="U154" s="32">
        <v>37.799999999999997</v>
      </c>
      <c r="V154" s="32">
        <v>37.799999999999997</v>
      </c>
      <c r="W154" s="32">
        <v>37.799999999999997</v>
      </c>
      <c r="X154" s="32">
        <v>37.799999999999997</v>
      </c>
      <c r="Y154" s="33">
        <v>37.799999999999997</v>
      </c>
    </row>
    <row r="155" spans="1:25" ht="15" customHeight="1" thickBot="1" x14ac:dyDescent="0.25">
      <c r="A155" s="2" t="s">
        <v>35</v>
      </c>
      <c r="B155" s="31">
        <v>3.2276433299999998</v>
      </c>
      <c r="C155" s="32">
        <v>3.2276433299999998</v>
      </c>
      <c r="D155" s="32">
        <v>3.2276433299999998</v>
      </c>
      <c r="E155" s="32">
        <v>3.2276433299999998</v>
      </c>
      <c r="F155" s="32">
        <v>3.2276433299999998</v>
      </c>
      <c r="G155" s="32">
        <v>3.2276433299999998</v>
      </c>
      <c r="H155" s="32">
        <v>3.2276433299999998</v>
      </c>
      <c r="I155" s="32">
        <v>3.2276433299999998</v>
      </c>
      <c r="J155" s="32">
        <v>3.2276433299999998</v>
      </c>
      <c r="K155" s="32">
        <v>3.2276433299999998</v>
      </c>
      <c r="L155" s="32">
        <v>3.2276433299999998</v>
      </c>
      <c r="M155" s="32">
        <v>3.2276433299999998</v>
      </c>
      <c r="N155" s="32">
        <v>3.2276433299999998</v>
      </c>
      <c r="O155" s="32">
        <v>3.2276433299999998</v>
      </c>
      <c r="P155" s="32">
        <v>3.2276433299999998</v>
      </c>
      <c r="Q155" s="32">
        <v>3.2276433299999998</v>
      </c>
      <c r="R155" s="32">
        <v>3.2276433299999998</v>
      </c>
      <c r="S155" s="32">
        <v>3.2276433299999998</v>
      </c>
      <c r="T155" s="32">
        <v>3.2276433299999998</v>
      </c>
      <c r="U155" s="32">
        <v>3.2276433299999998</v>
      </c>
      <c r="V155" s="32">
        <v>3.2276433299999998</v>
      </c>
      <c r="W155" s="32">
        <v>3.2276433299999998</v>
      </c>
      <c r="X155" s="32">
        <v>3.2276433299999998</v>
      </c>
      <c r="Y155" s="33">
        <v>3.2276433299999998</v>
      </c>
    </row>
    <row r="156" spans="1:25" ht="20.25" customHeight="1" thickBot="1" x14ac:dyDescent="0.25">
      <c r="A156" s="10">
        <v>29</v>
      </c>
      <c r="B156" s="28">
        <f>B157+B158+B159+B160</f>
        <v>1267.404017599006</v>
      </c>
      <c r="C156" s="28">
        <f t="shared" ref="C156:Y156" si="31">C157+C158+C159+C160</f>
        <v>1304.9171266126748</v>
      </c>
      <c r="D156" s="28">
        <f t="shared" si="31"/>
        <v>1360.7017278370422</v>
      </c>
      <c r="E156" s="28">
        <f t="shared" si="31"/>
        <v>1337.4930826605439</v>
      </c>
      <c r="F156" s="28">
        <f t="shared" si="31"/>
        <v>1337.1876433299999</v>
      </c>
      <c r="G156" s="28">
        <f t="shared" si="31"/>
        <v>1346.6235407658974</v>
      </c>
      <c r="H156" s="28">
        <f t="shared" si="31"/>
        <v>1347.8718538563157</v>
      </c>
      <c r="I156" s="28">
        <f t="shared" si="31"/>
        <v>1255.2745998517391</v>
      </c>
      <c r="J156" s="28">
        <f t="shared" si="31"/>
        <v>1200.1443220303611</v>
      </c>
      <c r="K156" s="28">
        <f t="shared" si="31"/>
        <v>1062.1559810608708</v>
      </c>
      <c r="L156" s="28">
        <f t="shared" si="31"/>
        <v>1045.147239289596</v>
      </c>
      <c r="M156" s="28">
        <f t="shared" si="31"/>
        <v>1100.1643875160466</v>
      </c>
      <c r="N156" s="28">
        <f t="shared" si="31"/>
        <v>1085.5179185593579</v>
      </c>
      <c r="O156" s="28">
        <f t="shared" si="31"/>
        <v>1085.2549287128306</v>
      </c>
      <c r="P156" s="28">
        <f t="shared" si="31"/>
        <v>1067.9982160172246</v>
      </c>
      <c r="Q156" s="28">
        <f t="shared" si="31"/>
        <v>1079.1640584243398</v>
      </c>
      <c r="R156" s="28">
        <f t="shared" si="31"/>
        <v>1062.7624651827316</v>
      </c>
      <c r="S156" s="28">
        <f t="shared" si="31"/>
        <v>1061.4667130974419</v>
      </c>
      <c r="T156" s="28">
        <f t="shared" si="31"/>
        <v>1086.2162829481385</v>
      </c>
      <c r="U156" s="28">
        <f t="shared" si="31"/>
        <v>1087.7307668731235</v>
      </c>
      <c r="V156" s="28">
        <f t="shared" si="31"/>
        <v>1042.4726674845895</v>
      </c>
      <c r="W156" s="28">
        <f t="shared" si="31"/>
        <v>1030.41264333</v>
      </c>
      <c r="X156" s="28">
        <f t="shared" si="31"/>
        <v>1068.6995166809236</v>
      </c>
      <c r="Y156" s="28">
        <f t="shared" si="31"/>
        <v>1187.1159922396575</v>
      </c>
    </row>
    <row r="157" spans="1:25" ht="51.75" customHeight="1" thickBot="1" x14ac:dyDescent="0.25">
      <c r="A157" s="2" t="s">
        <v>42</v>
      </c>
      <c r="B157" s="31">
        <v>933.216374269006</v>
      </c>
      <c r="C157" s="32">
        <v>970.72948328267478</v>
      </c>
      <c r="D157" s="32">
        <v>1026.5140845070421</v>
      </c>
      <c r="E157" s="32">
        <v>1003.3054393305439</v>
      </c>
      <c r="F157" s="32">
        <v>1002.9999999999999</v>
      </c>
      <c r="G157" s="32">
        <v>1012.4358974358973</v>
      </c>
      <c r="H157" s="32">
        <v>1013.6842105263157</v>
      </c>
      <c r="I157" s="32">
        <v>921.08695652173913</v>
      </c>
      <c r="J157" s="32">
        <v>865.95667870036107</v>
      </c>
      <c r="K157" s="32">
        <v>727.96833773087064</v>
      </c>
      <c r="L157" s="32">
        <v>710.95959595959596</v>
      </c>
      <c r="M157" s="32">
        <v>765.97674418604652</v>
      </c>
      <c r="N157" s="32">
        <v>751.33027522935777</v>
      </c>
      <c r="O157" s="32">
        <v>751.06728538283062</v>
      </c>
      <c r="P157" s="32">
        <v>733.81057268722464</v>
      </c>
      <c r="Q157" s="32">
        <v>744.9764150943397</v>
      </c>
      <c r="R157" s="32">
        <v>728.57482185273159</v>
      </c>
      <c r="S157" s="32">
        <v>727.27906976744191</v>
      </c>
      <c r="T157" s="32">
        <v>752.02863961813853</v>
      </c>
      <c r="U157" s="32">
        <v>753.54312354312344</v>
      </c>
      <c r="V157" s="32">
        <v>708.28502415458934</v>
      </c>
      <c r="W157" s="32">
        <v>696.22500000000002</v>
      </c>
      <c r="X157" s="32">
        <v>734.51187335092345</v>
      </c>
      <c r="Y157" s="33">
        <v>852.92834890965742</v>
      </c>
    </row>
    <row r="158" spans="1:25" ht="15" customHeight="1" thickBot="1" x14ac:dyDescent="0.25">
      <c r="A158" s="2" t="s">
        <v>32</v>
      </c>
      <c r="B158" s="31">
        <v>293.16000000000003</v>
      </c>
      <c r="C158" s="32">
        <v>293.16000000000003</v>
      </c>
      <c r="D158" s="32">
        <v>293.16000000000003</v>
      </c>
      <c r="E158" s="32">
        <v>293.16000000000003</v>
      </c>
      <c r="F158" s="32">
        <v>293.16000000000003</v>
      </c>
      <c r="G158" s="32">
        <v>293.16000000000003</v>
      </c>
      <c r="H158" s="32">
        <v>293.16000000000003</v>
      </c>
      <c r="I158" s="32">
        <v>293.16000000000003</v>
      </c>
      <c r="J158" s="32">
        <v>293.16000000000003</v>
      </c>
      <c r="K158" s="32">
        <v>293.16000000000003</v>
      </c>
      <c r="L158" s="32">
        <v>293.16000000000003</v>
      </c>
      <c r="M158" s="32">
        <v>293.16000000000003</v>
      </c>
      <c r="N158" s="32">
        <v>293.16000000000003</v>
      </c>
      <c r="O158" s="32">
        <v>293.16000000000003</v>
      </c>
      <c r="P158" s="32">
        <v>293.16000000000003</v>
      </c>
      <c r="Q158" s="32">
        <v>293.16000000000003</v>
      </c>
      <c r="R158" s="32">
        <v>293.16000000000003</v>
      </c>
      <c r="S158" s="32">
        <v>293.16000000000003</v>
      </c>
      <c r="T158" s="32">
        <v>293.16000000000003</v>
      </c>
      <c r="U158" s="32">
        <v>293.16000000000003</v>
      </c>
      <c r="V158" s="32">
        <v>293.16000000000003</v>
      </c>
      <c r="W158" s="32">
        <v>293.16000000000003</v>
      </c>
      <c r="X158" s="32">
        <v>293.16000000000003</v>
      </c>
      <c r="Y158" s="33">
        <v>293.16000000000003</v>
      </c>
    </row>
    <row r="159" spans="1:25" ht="15" customHeight="1" thickBot="1" x14ac:dyDescent="0.25">
      <c r="A159" s="2" t="s">
        <v>58</v>
      </c>
      <c r="B159" s="31">
        <v>37.799999999999997</v>
      </c>
      <c r="C159" s="32">
        <v>37.799999999999997</v>
      </c>
      <c r="D159" s="32">
        <v>37.799999999999997</v>
      </c>
      <c r="E159" s="32">
        <v>37.799999999999997</v>
      </c>
      <c r="F159" s="32">
        <v>37.799999999999997</v>
      </c>
      <c r="G159" s="32">
        <v>37.799999999999997</v>
      </c>
      <c r="H159" s="32">
        <v>37.799999999999997</v>
      </c>
      <c r="I159" s="32">
        <v>37.799999999999997</v>
      </c>
      <c r="J159" s="32">
        <v>37.799999999999997</v>
      </c>
      <c r="K159" s="32">
        <v>37.799999999999997</v>
      </c>
      <c r="L159" s="32">
        <v>37.799999999999997</v>
      </c>
      <c r="M159" s="32">
        <v>37.799999999999997</v>
      </c>
      <c r="N159" s="32">
        <v>37.799999999999997</v>
      </c>
      <c r="O159" s="32">
        <v>37.799999999999997</v>
      </c>
      <c r="P159" s="32">
        <v>37.799999999999997</v>
      </c>
      <c r="Q159" s="32">
        <v>37.799999999999997</v>
      </c>
      <c r="R159" s="32">
        <v>37.799999999999997</v>
      </c>
      <c r="S159" s="32">
        <v>37.799999999999997</v>
      </c>
      <c r="T159" s="32">
        <v>37.799999999999997</v>
      </c>
      <c r="U159" s="32">
        <v>37.799999999999997</v>
      </c>
      <c r="V159" s="32">
        <v>37.799999999999997</v>
      </c>
      <c r="W159" s="32">
        <v>37.799999999999997</v>
      </c>
      <c r="X159" s="32">
        <v>37.799999999999997</v>
      </c>
      <c r="Y159" s="33">
        <v>37.799999999999997</v>
      </c>
    </row>
    <row r="160" spans="1:25" ht="15" customHeight="1" thickBot="1" x14ac:dyDescent="0.25">
      <c r="A160" s="2" t="s">
        <v>35</v>
      </c>
      <c r="B160" s="31">
        <v>3.2276433299999998</v>
      </c>
      <c r="C160" s="32">
        <v>3.2276433299999998</v>
      </c>
      <c r="D160" s="32">
        <v>3.2276433299999998</v>
      </c>
      <c r="E160" s="32">
        <v>3.2276433299999998</v>
      </c>
      <c r="F160" s="32">
        <v>3.2276433299999998</v>
      </c>
      <c r="G160" s="32">
        <v>3.2276433299999998</v>
      </c>
      <c r="H160" s="32">
        <v>3.2276433299999998</v>
      </c>
      <c r="I160" s="32">
        <v>3.2276433299999998</v>
      </c>
      <c r="J160" s="32">
        <v>3.2276433299999998</v>
      </c>
      <c r="K160" s="32">
        <v>3.2276433299999998</v>
      </c>
      <c r="L160" s="32">
        <v>3.2276433299999998</v>
      </c>
      <c r="M160" s="32">
        <v>3.2276433299999998</v>
      </c>
      <c r="N160" s="32">
        <v>3.2276433299999998</v>
      </c>
      <c r="O160" s="32">
        <v>3.2276433299999998</v>
      </c>
      <c r="P160" s="32">
        <v>3.2276433299999998</v>
      </c>
      <c r="Q160" s="32">
        <v>3.2276433299999998</v>
      </c>
      <c r="R160" s="32">
        <v>3.2276433299999998</v>
      </c>
      <c r="S160" s="32">
        <v>3.2276433299999998</v>
      </c>
      <c r="T160" s="32">
        <v>3.2276433299999998</v>
      </c>
      <c r="U160" s="32">
        <v>3.2276433299999998</v>
      </c>
      <c r="V160" s="32">
        <v>3.2276433299999998</v>
      </c>
      <c r="W160" s="32">
        <v>3.2276433299999998</v>
      </c>
      <c r="X160" s="32">
        <v>3.2276433299999998</v>
      </c>
      <c r="Y160" s="33">
        <v>3.2276433299999998</v>
      </c>
    </row>
    <row r="161" spans="1:25" ht="20.25" customHeight="1" thickBot="1" x14ac:dyDescent="0.25">
      <c r="A161" s="10">
        <v>30</v>
      </c>
      <c r="B161" s="28">
        <f t="shared" ref="B161:Y161" si="32">B162+B163+B164+B165</f>
        <v>1212.8862734669863</v>
      </c>
      <c r="C161" s="29">
        <f t="shared" si="32"/>
        <v>1294.5013688201961</v>
      </c>
      <c r="D161" s="29">
        <f t="shared" si="32"/>
        <v>1309.1254026660997</v>
      </c>
      <c r="E161" s="29">
        <f t="shared" si="32"/>
        <v>1243.9301326003863</v>
      </c>
      <c r="F161" s="29">
        <f t="shared" si="32"/>
        <v>1250.6788714001755</v>
      </c>
      <c r="G161" s="29">
        <f t="shared" si="32"/>
        <v>1234.5354694169566</v>
      </c>
      <c r="H161" s="29">
        <f t="shared" si="32"/>
        <v>1214.2316961934362</v>
      </c>
      <c r="I161" s="29">
        <f t="shared" si="32"/>
        <v>1146.6982816278723</v>
      </c>
      <c r="J161" s="29">
        <f t="shared" si="32"/>
        <v>1120.5822011531293</v>
      </c>
      <c r="K161" s="29">
        <f t="shared" si="32"/>
        <v>1012.291539433896</v>
      </c>
      <c r="L161" s="29">
        <f t="shared" si="32"/>
        <v>985.04406650380349</v>
      </c>
      <c r="M161" s="29">
        <f t="shared" si="32"/>
        <v>986.99858860363167</v>
      </c>
      <c r="N161" s="29">
        <f t="shared" si="32"/>
        <v>978.13130530183082</v>
      </c>
      <c r="O161" s="29">
        <f t="shared" si="32"/>
        <v>975.09673423909078</v>
      </c>
      <c r="P161" s="29">
        <f t="shared" si="32"/>
        <v>1043.3581502424424</v>
      </c>
      <c r="Q161" s="29">
        <f t="shared" si="32"/>
        <v>1041.1124724871754</v>
      </c>
      <c r="R161" s="29">
        <f t="shared" si="32"/>
        <v>1038.7393674679311</v>
      </c>
      <c r="S161" s="29">
        <f t="shared" si="32"/>
        <v>1045.8341324341163</v>
      </c>
      <c r="T161" s="29">
        <f t="shared" si="32"/>
        <v>985.45558591373208</v>
      </c>
      <c r="U161" s="29">
        <f t="shared" si="32"/>
        <v>985.32344579913558</v>
      </c>
      <c r="V161" s="29">
        <f t="shared" si="32"/>
        <v>1059.8026165920321</v>
      </c>
      <c r="W161" s="29">
        <f t="shared" si="32"/>
        <v>979.10992312274595</v>
      </c>
      <c r="X161" s="29">
        <f t="shared" si="32"/>
        <v>1032.3448249018159</v>
      </c>
      <c r="Y161" s="30">
        <f t="shared" si="32"/>
        <v>1167.3126433300001</v>
      </c>
    </row>
    <row r="162" spans="1:25" ht="51.75" customHeight="1" thickBot="1" x14ac:dyDescent="0.25">
      <c r="A162" s="2" t="s">
        <v>42</v>
      </c>
      <c r="B162" s="31">
        <v>878.69863013698625</v>
      </c>
      <c r="C162" s="32">
        <v>960.31372549019613</v>
      </c>
      <c r="D162" s="32">
        <v>974.93775933609959</v>
      </c>
      <c r="E162" s="32">
        <v>909.74248927038627</v>
      </c>
      <c r="F162" s="32">
        <v>916.49122807017545</v>
      </c>
      <c r="G162" s="32">
        <v>900.34782608695662</v>
      </c>
      <c r="H162" s="32">
        <v>880.04405286343615</v>
      </c>
      <c r="I162" s="32">
        <v>812.51063829787233</v>
      </c>
      <c r="J162" s="32">
        <v>786.39455782312916</v>
      </c>
      <c r="K162" s="32">
        <v>678.10389610389609</v>
      </c>
      <c r="L162" s="32">
        <v>650.85642317380359</v>
      </c>
      <c r="M162" s="32">
        <v>652.81094527363177</v>
      </c>
      <c r="N162" s="32">
        <v>643.94366197183092</v>
      </c>
      <c r="O162" s="32">
        <v>640.90909090909088</v>
      </c>
      <c r="P162" s="32">
        <v>709.17050691244231</v>
      </c>
      <c r="Q162" s="32">
        <v>706.9248291571754</v>
      </c>
      <c r="R162" s="32">
        <v>704.55172413793105</v>
      </c>
      <c r="S162" s="32">
        <v>711.64648910411631</v>
      </c>
      <c r="T162" s="32">
        <v>651.26794258373207</v>
      </c>
      <c r="U162" s="32">
        <v>651.13580246913568</v>
      </c>
      <c r="V162" s="32">
        <v>725.61497326203209</v>
      </c>
      <c r="W162" s="32">
        <v>644.92227979274605</v>
      </c>
      <c r="X162" s="32">
        <v>698.15718157181573</v>
      </c>
      <c r="Y162" s="33">
        <v>833.125</v>
      </c>
    </row>
    <row r="163" spans="1:25" ht="15" customHeight="1" thickBot="1" x14ac:dyDescent="0.25">
      <c r="A163" s="2" t="s">
        <v>32</v>
      </c>
      <c r="B163" s="31">
        <v>293.16000000000003</v>
      </c>
      <c r="C163" s="32">
        <v>293.16000000000003</v>
      </c>
      <c r="D163" s="32">
        <v>293.16000000000003</v>
      </c>
      <c r="E163" s="32">
        <v>293.16000000000003</v>
      </c>
      <c r="F163" s="32">
        <v>293.16000000000003</v>
      </c>
      <c r="G163" s="32">
        <v>293.16000000000003</v>
      </c>
      <c r="H163" s="32">
        <v>293.16000000000003</v>
      </c>
      <c r="I163" s="32">
        <v>293.16000000000003</v>
      </c>
      <c r="J163" s="32">
        <v>293.16000000000003</v>
      </c>
      <c r="K163" s="32">
        <v>293.16000000000003</v>
      </c>
      <c r="L163" s="32">
        <v>293.16000000000003</v>
      </c>
      <c r="M163" s="32">
        <v>293.16000000000003</v>
      </c>
      <c r="N163" s="32">
        <v>293.16000000000003</v>
      </c>
      <c r="O163" s="32">
        <v>293.16000000000003</v>
      </c>
      <c r="P163" s="32">
        <v>293.16000000000003</v>
      </c>
      <c r="Q163" s="32">
        <v>293.16000000000003</v>
      </c>
      <c r="R163" s="32">
        <v>293.16000000000003</v>
      </c>
      <c r="S163" s="32">
        <v>293.16000000000003</v>
      </c>
      <c r="T163" s="32">
        <v>293.16000000000003</v>
      </c>
      <c r="U163" s="32">
        <v>293.16000000000003</v>
      </c>
      <c r="V163" s="32">
        <v>293.16000000000003</v>
      </c>
      <c r="W163" s="32">
        <v>293.16000000000003</v>
      </c>
      <c r="X163" s="32">
        <v>293.16000000000003</v>
      </c>
      <c r="Y163" s="33">
        <v>293.16000000000003</v>
      </c>
    </row>
    <row r="164" spans="1:25" ht="15" customHeight="1" thickBot="1" x14ac:dyDescent="0.25">
      <c r="A164" s="2" t="s">
        <v>58</v>
      </c>
      <c r="B164" s="31">
        <v>37.799999999999997</v>
      </c>
      <c r="C164" s="32">
        <v>37.799999999999997</v>
      </c>
      <c r="D164" s="32">
        <v>37.799999999999997</v>
      </c>
      <c r="E164" s="32">
        <v>37.799999999999997</v>
      </c>
      <c r="F164" s="32">
        <v>37.799999999999997</v>
      </c>
      <c r="G164" s="32">
        <v>37.799999999999997</v>
      </c>
      <c r="H164" s="32">
        <v>37.799999999999997</v>
      </c>
      <c r="I164" s="32">
        <v>37.799999999999997</v>
      </c>
      <c r="J164" s="32">
        <v>37.799999999999997</v>
      </c>
      <c r="K164" s="32">
        <v>37.799999999999997</v>
      </c>
      <c r="L164" s="32">
        <v>37.799999999999997</v>
      </c>
      <c r="M164" s="32">
        <v>37.799999999999997</v>
      </c>
      <c r="N164" s="32">
        <v>37.799999999999997</v>
      </c>
      <c r="O164" s="32">
        <v>37.799999999999997</v>
      </c>
      <c r="P164" s="32">
        <v>37.799999999999997</v>
      </c>
      <c r="Q164" s="32">
        <v>37.799999999999997</v>
      </c>
      <c r="R164" s="32">
        <v>37.799999999999997</v>
      </c>
      <c r="S164" s="32">
        <v>37.799999999999997</v>
      </c>
      <c r="T164" s="32">
        <v>37.799999999999997</v>
      </c>
      <c r="U164" s="32">
        <v>37.799999999999997</v>
      </c>
      <c r="V164" s="32">
        <v>37.799999999999997</v>
      </c>
      <c r="W164" s="32">
        <v>37.799999999999997</v>
      </c>
      <c r="X164" s="32">
        <v>37.799999999999997</v>
      </c>
      <c r="Y164" s="33">
        <v>37.799999999999997</v>
      </c>
    </row>
    <row r="165" spans="1:25" ht="15" customHeight="1" thickBot="1" x14ac:dyDescent="0.25">
      <c r="A165" s="2" t="s">
        <v>35</v>
      </c>
      <c r="B165" s="31">
        <v>3.2276433299999998</v>
      </c>
      <c r="C165" s="32">
        <v>3.2276433299999998</v>
      </c>
      <c r="D165" s="32">
        <v>3.2276433299999998</v>
      </c>
      <c r="E165" s="32">
        <v>3.2276433299999998</v>
      </c>
      <c r="F165" s="32">
        <v>3.2276433299999998</v>
      </c>
      <c r="G165" s="32">
        <v>3.2276433299999998</v>
      </c>
      <c r="H165" s="32">
        <v>3.2276433299999998</v>
      </c>
      <c r="I165" s="32">
        <v>3.2276433299999998</v>
      </c>
      <c r="J165" s="32">
        <v>3.2276433299999998</v>
      </c>
      <c r="K165" s="32">
        <v>3.2276433299999998</v>
      </c>
      <c r="L165" s="32">
        <v>3.2276433299999998</v>
      </c>
      <c r="M165" s="32">
        <v>3.2276433299999998</v>
      </c>
      <c r="N165" s="32">
        <v>3.2276433299999998</v>
      </c>
      <c r="O165" s="32">
        <v>3.2276433299999998</v>
      </c>
      <c r="P165" s="32">
        <v>3.2276433299999998</v>
      </c>
      <c r="Q165" s="32">
        <v>3.2276433299999998</v>
      </c>
      <c r="R165" s="32">
        <v>3.2276433299999998</v>
      </c>
      <c r="S165" s="32">
        <v>3.2276433299999998</v>
      </c>
      <c r="T165" s="32">
        <v>3.2276433299999998</v>
      </c>
      <c r="U165" s="32">
        <v>3.2276433299999998</v>
      </c>
      <c r="V165" s="32">
        <v>3.2276433299999998</v>
      </c>
      <c r="W165" s="32">
        <v>3.2276433299999998</v>
      </c>
      <c r="X165" s="32">
        <v>3.2276433299999998</v>
      </c>
      <c r="Y165" s="33">
        <v>3.2276433299999998</v>
      </c>
    </row>
    <row r="166" spans="1:25" ht="20.25" hidden="1" customHeight="1" outlineLevel="1" thickBot="1" x14ac:dyDescent="0.25">
      <c r="A166" s="10">
        <v>31</v>
      </c>
      <c r="B166" s="28">
        <f t="shared" ref="B166:Y166" si="33">B167+B168+B169+B170</f>
        <v>330.96000000000004</v>
      </c>
      <c r="C166" s="29">
        <f t="shared" si="33"/>
        <v>330.96000000000004</v>
      </c>
      <c r="D166" s="29">
        <f t="shared" si="33"/>
        <v>330.96000000000004</v>
      </c>
      <c r="E166" s="29">
        <f t="shared" si="33"/>
        <v>330.96000000000004</v>
      </c>
      <c r="F166" s="29">
        <f t="shared" si="33"/>
        <v>330.96000000000004</v>
      </c>
      <c r="G166" s="29">
        <f t="shared" si="33"/>
        <v>330.96000000000004</v>
      </c>
      <c r="H166" s="29">
        <f t="shared" si="33"/>
        <v>330.96000000000004</v>
      </c>
      <c r="I166" s="29">
        <f t="shared" si="33"/>
        <v>330.96000000000004</v>
      </c>
      <c r="J166" s="29">
        <f t="shared" si="33"/>
        <v>330.96000000000004</v>
      </c>
      <c r="K166" s="29">
        <f t="shared" si="33"/>
        <v>330.96000000000004</v>
      </c>
      <c r="L166" s="29">
        <f t="shared" si="33"/>
        <v>330.96000000000004</v>
      </c>
      <c r="M166" s="29">
        <f t="shared" si="33"/>
        <v>330.96000000000004</v>
      </c>
      <c r="N166" s="29">
        <f t="shared" si="33"/>
        <v>330.96000000000004</v>
      </c>
      <c r="O166" s="29">
        <f t="shared" si="33"/>
        <v>330.96000000000004</v>
      </c>
      <c r="P166" s="29">
        <f t="shared" si="33"/>
        <v>330.96000000000004</v>
      </c>
      <c r="Q166" s="29">
        <f t="shared" si="33"/>
        <v>330.96000000000004</v>
      </c>
      <c r="R166" s="29">
        <f t="shared" si="33"/>
        <v>330.96000000000004</v>
      </c>
      <c r="S166" s="29">
        <f t="shared" si="33"/>
        <v>330.96000000000004</v>
      </c>
      <c r="T166" s="29">
        <f t="shared" si="33"/>
        <v>330.96000000000004</v>
      </c>
      <c r="U166" s="29">
        <f t="shared" si="33"/>
        <v>330.96000000000004</v>
      </c>
      <c r="V166" s="29">
        <f t="shared" si="33"/>
        <v>330.96000000000004</v>
      </c>
      <c r="W166" s="29">
        <f t="shared" si="33"/>
        <v>330.96000000000004</v>
      </c>
      <c r="X166" s="29">
        <f t="shared" si="33"/>
        <v>330.96000000000004</v>
      </c>
      <c r="Y166" s="30">
        <f t="shared" si="33"/>
        <v>330.96000000000004</v>
      </c>
    </row>
    <row r="167" spans="1:25" ht="51.75" hidden="1" customHeight="1" outlineLevel="1" thickBot="1" x14ac:dyDescent="0.25">
      <c r="A167" s="2" t="s">
        <v>42</v>
      </c>
      <c r="B167" s="31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3"/>
    </row>
    <row r="168" spans="1:25" ht="15" hidden="1" customHeight="1" outlineLevel="1" thickBot="1" x14ac:dyDescent="0.25">
      <c r="A168" s="2" t="s">
        <v>32</v>
      </c>
      <c r="B168" s="31">
        <v>293.16000000000003</v>
      </c>
      <c r="C168" s="32">
        <v>293.16000000000003</v>
      </c>
      <c r="D168" s="32">
        <v>293.16000000000003</v>
      </c>
      <c r="E168" s="32">
        <v>293.16000000000003</v>
      </c>
      <c r="F168" s="32">
        <v>293.16000000000003</v>
      </c>
      <c r="G168" s="32">
        <v>293.16000000000003</v>
      </c>
      <c r="H168" s="32">
        <v>293.16000000000003</v>
      </c>
      <c r="I168" s="32">
        <v>293.16000000000003</v>
      </c>
      <c r="J168" s="32">
        <v>293.16000000000003</v>
      </c>
      <c r="K168" s="32">
        <v>293.16000000000003</v>
      </c>
      <c r="L168" s="32">
        <v>293.16000000000003</v>
      </c>
      <c r="M168" s="32">
        <v>293.16000000000003</v>
      </c>
      <c r="N168" s="32">
        <v>293.16000000000003</v>
      </c>
      <c r="O168" s="32">
        <v>293.16000000000003</v>
      </c>
      <c r="P168" s="32">
        <v>293.16000000000003</v>
      </c>
      <c r="Q168" s="32">
        <v>293.16000000000003</v>
      </c>
      <c r="R168" s="32">
        <v>293.16000000000003</v>
      </c>
      <c r="S168" s="32">
        <v>293.16000000000003</v>
      </c>
      <c r="T168" s="32">
        <v>293.16000000000003</v>
      </c>
      <c r="U168" s="32">
        <v>293.16000000000003</v>
      </c>
      <c r="V168" s="32">
        <v>293.16000000000003</v>
      </c>
      <c r="W168" s="32">
        <v>293.16000000000003</v>
      </c>
      <c r="X168" s="32">
        <v>293.16000000000003</v>
      </c>
      <c r="Y168" s="33">
        <v>293.16000000000003</v>
      </c>
    </row>
    <row r="169" spans="1:25" ht="15" hidden="1" customHeight="1" outlineLevel="1" thickBot="1" x14ac:dyDescent="0.25">
      <c r="A169" s="2" t="s">
        <v>58</v>
      </c>
      <c r="B169" s="31">
        <v>37.799999999999997</v>
      </c>
      <c r="C169" s="32">
        <v>37.799999999999997</v>
      </c>
      <c r="D169" s="32">
        <v>37.799999999999997</v>
      </c>
      <c r="E169" s="32">
        <v>37.799999999999997</v>
      </c>
      <c r="F169" s="32">
        <v>37.799999999999997</v>
      </c>
      <c r="G169" s="32">
        <v>37.799999999999997</v>
      </c>
      <c r="H169" s="32">
        <v>37.799999999999997</v>
      </c>
      <c r="I169" s="32">
        <v>37.799999999999997</v>
      </c>
      <c r="J169" s="32">
        <v>37.799999999999997</v>
      </c>
      <c r="K169" s="32">
        <v>37.799999999999997</v>
      </c>
      <c r="L169" s="32">
        <v>37.799999999999997</v>
      </c>
      <c r="M169" s="32">
        <v>37.799999999999997</v>
      </c>
      <c r="N169" s="32">
        <v>37.799999999999997</v>
      </c>
      <c r="O169" s="32">
        <v>37.799999999999997</v>
      </c>
      <c r="P169" s="32">
        <v>37.799999999999997</v>
      </c>
      <c r="Q169" s="32">
        <v>37.799999999999997</v>
      </c>
      <c r="R169" s="32">
        <v>37.799999999999997</v>
      </c>
      <c r="S169" s="32">
        <v>37.799999999999997</v>
      </c>
      <c r="T169" s="32">
        <v>37.799999999999997</v>
      </c>
      <c r="U169" s="32">
        <v>37.799999999999997</v>
      </c>
      <c r="V169" s="32">
        <v>37.799999999999997</v>
      </c>
      <c r="W169" s="32">
        <v>37.799999999999997</v>
      </c>
      <c r="X169" s="32">
        <v>37.799999999999997</v>
      </c>
      <c r="Y169" s="33">
        <v>37.799999999999997</v>
      </c>
    </row>
    <row r="170" spans="1:25" ht="15" hidden="1" customHeight="1" outlineLevel="1" thickBot="1" x14ac:dyDescent="0.25">
      <c r="A170" s="2" t="s">
        <v>35</v>
      </c>
      <c r="B170" s="31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3"/>
    </row>
    <row r="171" spans="1:25" ht="15" collapsed="1" thickBot="1" x14ac:dyDescent="0.25">
      <c r="A171" s="11"/>
      <c r="Y171" s="11"/>
    </row>
    <row r="172" spans="1:25" s="4" customFormat="1" ht="36" customHeight="1" thickBot="1" x14ac:dyDescent="0.25">
      <c r="A172" s="80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54"/>
      <c r="N172" s="55" t="s">
        <v>37</v>
      </c>
      <c r="O172" s="55"/>
      <c r="P172" s="55"/>
      <c r="Q172" s="55"/>
    </row>
    <row r="173" spans="1:25" s="4" customFormat="1" ht="22.5" customHeight="1" thickBot="1" x14ac:dyDescent="0.25">
      <c r="A173" s="82" t="s">
        <v>44</v>
      </c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5">
        <v>0</v>
      </c>
      <c r="O173" s="85"/>
      <c r="P173" s="85"/>
      <c r="Q173" s="85"/>
    </row>
    <row r="174" spans="1:25" s="4" customFormat="1" ht="22.5" customHeight="1" thickBot="1" x14ac:dyDescent="0.25">
      <c r="A174" s="82" t="s">
        <v>48</v>
      </c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6">
        <v>0</v>
      </c>
      <c r="O174" s="86"/>
      <c r="P174" s="86"/>
      <c r="Q174" s="86"/>
    </row>
    <row r="175" spans="1:25" s="4" customFormat="1" ht="105.75" customHeight="1" outlineLevel="2" thickBot="1" x14ac:dyDescent="0.25">
      <c r="A175" s="87" t="s">
        <v>54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9"/>
      <c r="N175" s="121">
        <v>0</v>
      </c>
      <c r="O175" s="121"/>
      <c r="P175" s="121"/>
      <c r="Q175" s="121"/>
    </row>
    <row r="176" spans="1:25" s="4" customFormat="1" ht="21.75" customHeight="1" outlineLevel="2" thickBot="1" x14ac:dyDescent="0.25">
      <c r="A176" s="91" t="s">
        <v>33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3"/>
      <c r="N176" s="94">
        <v>0</v>
      </c>
      <c r="O176" s="95"/>
      <c r="P176" s="95"/>
      <c r="Q176" s="96"/>
    </row>
    <row r="177" spans="1:25" s="4" customFormat="1" ht="21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4"/>
      <c r="O177" s="24"/>
      <c r="P177" s="24"/>
      <c r="Q177" s="24"/>
    </row>
    <row r="178" spans="1:25" s="4" customFormat="1" ht="18.75" customHeight="1" x14ac:dyDescent="0.2">
      <c r="A178" s="25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s="4" customFormat="1" ht="18.75" customHeight="1" x14ac:dyDescent="0.2">
      <c r="A179" s="25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s="5" customFormat="1" ht="15.75" x14ac:dyDescent="0.25">
      <c r="A180" s="97" t="s">
        <v>49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6"/>
    </row>
    <row r="181" spans="1:25" s="5" customFormat="1" ht="15" customHeight="1" thickBo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9"/>
      <c r="N181" s="19"/>
      <c r="O181" s="18"/>
      <c r="P181" s="6"/>
    </row>
    <row r="182" spans="1:25" s="1" customFormat="1" ht="32.25" customHeight="1" thickBot="1" x14ac:dyDescent="0.25">
      <c r="A182" s="74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6"/>
      <c r="M182" s="77" t="s">
        <v>34</v>
      </c>
      <c r="N182" s="78"/>
      <c r="O182" s="79"/>
    </row>
    <row r="183" spans="1:25" s="1" customFormat="1" ht="21.75" customHeight="1" thickBot="1" x14ac:dyDescent="0.25">
      <c r="A183" s="59" t="s">
        <v>47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118">
        <f>M184+M185</f>
        <v>517679.55257270695</v>
      </c>
      <c r="N183" s="119"/>
      <c r="O183" s="120"/>
    </row>
    <row r="184" spans="1:25" s="7" customFormat="1" ht="21.75" customHeight="1" thickBot="1" x14ac:dyDescent="0.25">
      <c r="A184" s="65" t="s">
        <v>40</v>
      </c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7"/>
      <c r="M184" s="115">
        <v>481679.55257270695</v>
      </c>
      <c r="N184" s="116"/>
      <c r="O184" s="117"/>
    </row>
    <row r="185" spans="1:25" s="4" customFormat="1" ht="21.75" customHeight="1" thickBot="1" x14ac:dyDescent="0.25">
      <c r="A185" s="71" t="s">
        <v>58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3"/>
      <c r="M185" s="115">
        <v>36000</v>
      </c>
      <c r="N185" s="116"/>
      <c r="O185" s="117"/>
    </row>
    <row r="189" spans="1:25" ht="30" customHeight="1" x14ac:dyDescent="0.2">
      <c r="A189" s="47" t="s">
        <v>53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</row>
    <row r="190" spans="1:25" ht="15" thickBot="1" x14ac:dyDescent="0.25">
      <c r="A190" s="17"/>
      <c r="B190" s="17"/>
      <c r="C190" s="17"/>
      <c r="D190" s="17"/>
      <c r="E190" s="17"/>
    </row>
    <row r="191" spans="1:25" ht="15" thickBot="1" x14ac:dyDescent="0.25">
      <c r="A191" s="48" t="s">
        <v>31</v>
      </c>
      <c r="B191" s="49"/>
      <c r="C191" s="49"/>
      <c r="D191" s="49"/>
      <c r="E191" s="50"/>
      <c r="F191" s="54" t="s">
        <v>30</v>
      </c>
      <c r="G191" s="55"/>
      <c r="H191" s="55"/>
      <c r="I191" s="55"/>
      <c r="J191" s="55"/>
      <c r="K191" s="55"/>
      <c r="L191" s="55"/>
      <c r="M191" s="55"/>
    </row>
    <row r="192" spans="1:25" ht="15" thickBot="1" x14ac:dyDescent="0.25">
      <c r="A192" s="51"/>
      <c r="B192" s="52"/>
      <c r="C192" s="52"/>
      <c r="D192" s="52"/>
      <c r="E192" s="53"/>
      <c r="F192" s="56" t="s">
        <v>0</v>
      </c>
      <c r="G192" s="57"/>
      <c r="H192" s="57" t="s">
        <v>4</v>
      </c>
      <c r="I192" s="57"/>
      <c r="J192" s="57" t="s">
        <v>14</v>
      </c>
      <c r="K192" s="57"/>
      <c r="L192" s="57" t="s">
        <v>1</v>
      </c>
      <c r="M192" s="58"/>
    </row>
    <row r="193" spans="1:13" ht="48" customHeight="1" thickBot="1" x14ac:dyDescent="0.25">
      <c r="A193" s="37" t="s">
        <v>51</v>
      </c>
      <c r="B193" s="37"/>
      <c r="C193" s="37"/>
      <c r="D193" s="37"/>
      <c r="E193" s="37"/>
      <c r="F193" s="38">
        <v>793988.02</v>
      </c>
      <c r="G193" s="39"/>
      <c r="H193" s="38"/>
      <c r="I193" s="39"/>
      <c r="J193" s="38"/>
      <c r="K193" s="39"/>
      <c r="L193" s="38"/>
      <c r="M193" s="39"/>
    </row>
    <row r="194" spans="1:13" ht="78" customHeight="1" thickBot="1" x14ac:dyDescent="0.25">
      <c r="A194" s="37" t="s">
        <v>55</v>
      </c>
      <c r="B194" s="37"/>
      <c r="C194" s="37"/>
      <c r="D194" s="37"/>
      <c r="E194" s="37"/>
      <c r="F194" s="38">
        <v>793988.02</v>
      </c>
      <c r="G194" s="39"/>
      <c r="H194" s="44"/>
      <c r="I194" s="44"/>
      <c r="J194" s="45"/>
      <c r="K194" s="45"/>
      <c r="L194" s="44"/>
      <c r="M194" s="46"/>
    </row>
    <row r="195" spans="1:13" ht="90" customHeight="1" thickBot="1" x14ac:dyDescent="0.25">
      <c r="A195" s="37" t="s">
        <v>56</v>
      </c>
      <c r="B195" s="37"/>
      <c r="C195" s="37"/>
      <c r="D195" s="37"/>
      <c r="E195" s="37"/>
      <c r="F195" s="38">
        <v>0</v>
      </c>
      <c r="G195" s="39"/>
      <c r="H195" s="40"/>
      <c r="I195" s="40"/>
      <c r="J195" s="40"/>
      <c r="K195" s="40"/>
      <c r="L195" s="40"/>
      <c r="M195" s="41"/>
    </row>
    <row r="196" spans="1:13" ht="54" customHeight="1" thickBot="1" x14ac:dyDescent="0.25">
      <c r="A196" s="37" t="s">
        <v>52</v>
      </c>
      <c r="B196" s="37"/>
      <c r="C196" s="37"/>
      <c r="D196" s="37"/>
      <c r="E196" s="37"/>
      <c r="F196" s="38">
        <v>0</v>
      </c>
      <c r="G196" s="39"/>
      <c r="H196" s="42">
        <v>0</v>
      </c>
      <c r="I196" s="42"/>
      <c r="J196" s="42">
        <v>0</v>
      </c>
      <c r="K196" s="42"/>
      <c r="L196" s="42">
        <v>0</v>
      </c>
      <c r="M196" s="43"/>
    </row>
  </sheetData>
  <mergeCells count="58">
    <mergeCell ref="A14:A15"/>
    <mergeCell ref="B14:Y14"/>
    <mergeCell ref="A2:Y2"/>
    <mergeCell ref="A3:Y3"/>
    <mergeCell ref="A6:Y6"/>
    <mergeCell ref="K4:M4"/>
    <mergeCell ref="N4:P4"/>
    <mergeCell ref="A7:Y7"/>
    <mergeCell ref="A8:Y8"/>
    <mergeCell ref="A9:Y9"/>
    <mergeCell ref="A12:Y12"/>
    <mergeCell ref="A10:Y10"/>
    <mergeCell ref="A172:M172"/>
    <mergeCell ref="A174:M174"/>
    <mergeCell ref="N174:Q174"/>
    <mergeCell ref="A175:M175"/>
    <mergeCell ref="N172:Q172"/>
    <mergeCell ref="A173:M173"/>
    <mergeCell ref="N173:Q173"/>
    <mergeCell ref="N175:Q175"/>
    <mergeCell ref="A176:M176"/>
    <mergeCell ref="N176:Q176"/>
    <mergeCell ref="A184:L184"/>
    <mergeCell ref="M184:O184"/>
    <mergeCell ref="A182:L182"/>
    <mergeCell ref="M182:O182"/>
    <mergeCell ref="A183:L183"/>
    <mergeCell ref="M183:O183"/>
    <mergeCell ref="A180:O180"/>
    <mergeCell ref="A185:L185"/>
    <mergeCell ref="M185:O185"/>
    <mergeCell ref="A189:Y189"/>
    <mergeCell ref="L192:M192"/>
    <mergeCell ref="L193:M193"/>
    <mergeCell ref="A191:E192"/>
    <mergeCell ref="F191:M191"/>
    <mergeCell ref="F192:G192"/>
    <mergeCell ref="H192:I192"/>
    <mergeCell ref="J192:K192"/>
    <mergeCell ref="A193:E193"/>
    <mergeCell ref="F193:G193"/>
    <mergeCell ref="H193:I193"/>
    <mergeCell ref="J193:K193"/>
    <mergeCell ref="L196:M196"/>
    <mergeCell ref="A196:E196"/>
    <mergeCell ref="F196:G196"/>
    <mergeCell ref="H196:I196"/>
    <mergeCell ref="J196:K196"/>
    <mergeCell ref="L195:M195"/>
    <mergeCell ref="A194:E194"/>
    <mergeCell ref="F194:G194"/>
    <mergeCell ref="H194:I194"/>
    <mergeCell ref="J194:K194"/>
    <mergeCell ref="L194:M194"/>
    <mergeCell ref="A195:E195"/>
    <mergeCell ref="F195:G195"/>
    <mergeCell ref="H195:I195"/>
    <mergeCell ref="J195:K195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AA196"/>
  <sheetViews>
    <sheetView tabSelected="1" view="pageBreakPreview" zoomScale="70" zoomScaleNormal="100" zoomScaleSheetLayoutView="70" workbookViewId="0">
      <selection activeCell="G25" sqref="G25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108" t="s">
        <v>57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5" s="20" customFormat="1" ht="16.5" customHeight="1" x14ac:dyDescent="0.2">
      <c r="A3" s="109" t="s">
        <v>41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110" t="s">
        <v>62</v>
      </c>
      <c r="L4" s="111"/>
      <c r="M4" s="111"/>
      <c r="N4" s="112" t="s">
        <v>61</v>
      </c>
      <c r="O4" s="113"/>
      <c r="P4" s="113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114" t="s">
        <v>36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</row>
    <row r="7" spans="1:25" ht="16.5" customHeight="1" x14ac:dyDescent="0.2">
      <c r="A7" s="98" t="s">
        <v>39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</row>
    <row r="8" spans="1:25" ht="13.5" customHeight="1" x14ac:dyDescent="0.2">
      <c r="A8" s="98" t="s">
        <v>43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</row>
    <row r="9" spans="1:25" ht="16.5" customHeight="1" x14ac:dyDescent="0.2">
      <c r="A9" s="98" t="s">
        <v>45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</row>
    <row r="10" spans="1:25" ht="14.25" customHeight="1" x14ac:dyDescent="0.2">
      <c r="A10" s="98" t="s">
        <v>38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2" spans="1:25" s="5" customFormat="1" ht="33" customHeight="1" x14ac:dyDescent="0.25">
      <c r="A12" s="100" t="s">
        <v>50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ht="15" thickBot="1" x14ac:dyDescent="0.25">
      <c r="A13"/>
    </row>
    <row r="14" spans="1:25" ht="15" thickBot="1" x14ac:dyDescent="0.25">
      <c r="A14" s="102" t="s">
        <v>3</v>
      </c>
      <c r="B14" s="104" t="s">
        <v>59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6"/>
    </row>
    <row r="15" spans="1:25" ht="26.25" thickBot="1" x14ac:dyDescent="0.25">
      <c r="A15" s="103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</f>
        <v>1253.4076433300002</v>
      </c>
      <c r="C16" s="28">
        <f t="shared" ref="C16:Y16" si="0">C17+C18+C19+C20</f>
        <v>1368.2178716405024</v>
      </c>
      <c r="D16" s="28">
        <f t="shared" si="0"/>
        <v>1293.6676433299999</v>
      </c>
      <c r="E16" s="28">
        <f t="shared" si="0"/>
        <v>1325.1874453101982</v>
      </c>
      <c r="F16" s="28">
        <f t="shared" si="0"/>
        <v>1334.5805786533829</v>
      </c>
      <c r="G16" s="28">
        <f t="shared" si="0"/>
        <v>1307.714907011592</v>
      </c>
      <c r="H16" s="28">
        <f t="shared" si="0"/>
        <v>1357.4561048684618</v>
      </c>
      <c r="I16" s="28">
        <f t="shared" si="0"/>
        <v>1347.7530091836584</v>
      </c>
      <c r="J16" s="28">
        <f t="shared" si="0"/>
        <v>1283.8343099966664</v>
      </c>
      <c r="K16" s="28">
        <f t="shared" si="0"/>
        <v>1048.7033576157144</v>
      </c>
      <c r="L16" s="28">
        <f t="shared" si="0"/>
        <v>1014.8800616306536</v>
      </c>
      <c r="M16" s="28">
        <f t="shared" si="0"/>
        <v>1010.8619108459235</v>
      </c>
      <c r="N16" s="28">
        <f t="shared" si="0"/>
        <v>971.13214037141995</v>
      </c>
      <c r="O16" s="28">
        <f t="shared" si="0"/>
        <v>966.15874125284859</v>
      </c>
      <c r="P16" s="28">
        <f t="shared" si="0"/>
        <v>971.25719556880586</v>
      </c>
      <c r="Q16" s="28">
        <f t="shared" si="0"/>
        <v>965.49608907780043</v>
      </c>
      <c r="R16" s="28">
        <f t="shared" si="0"/>
        <v>950.04513620749276</v>
      </c>
      <c r="S16" s="28">
        <f t="shared" si="0"/>
        <v>957.36764332999985</v>
      </c>
      <c r="T16" s="28">
        <f t="shared" si="0"/>
        <v>979.74735347492742</v>
      </c>
      <c r="U16" s="28">
        <f t="shared" si="0"/>
        <v>982.79446548743431</v>
      </c>
      <c r="V16" s="28">
        <f t="shared" si="0"/>
        <v>1010.1021162644728</v>
      </c>
      <c r="W16" s="28">
        <f t="shared" si="0"/>
        <v>1059.7789192943919</v>
      </c>
      <c r="X16" s="28">
        <f t="shared" si="0"/>
        <v>1073.3581195204763</v>
      </c>
      <c r="Y16" s="28">
        <f t="shared" si="0"/>
        <v>1141.8053244894204</v>
      </c>
    </row>
    <row r="17" spans="1:25" ht="51.75" customHeight="1" outlineLevel="1" thickBot="1" x14ac:dyDescent="0.25">
      <c r="A17" s="2" t="s">
        <v>42</v>
      </c>
      <c r="B17" s="31">
        <v>996.24</v>
      </c>
      <c r="C17" s="32">
        <v>1111.0502283105022</v>
      </c>
      <c r="D17" s="32">
        <v>1036.5</v>
      </c>
      <c r="E17" s="32">
        <v>1068.0198019801981</v>
      </c>
      <c r="F17" s="32">
        <v>1077.412935323383</v>
      </c>
      <c r="G17" s="32">
        <v>1050.5472636815921</v>
      </c>
      <c r="H17" s="32">
        <v>1100.2884615384617</v>
      </c>
      <c r="I17" s="32">
        <v>1090.5853658536585</v>
      </c>
      <c r="J17" s="32">
        <v>1026.6666666666665</v>
      </c>
      <c r="K17" s="32">
        <v>791.53571428571422</v>
      </c>
      <c r="L17" s="32">
        <v>757.71241830065367</v>
      </c>
      <c r="M17" s="32">
        <v>753.69426751592357</v>
      </c>
      <c r="N17" s="32">
        <v>713.96449704142003</v>
      </c>
      <c r="O17" s="32">
        <v>708.99109792284867</v>
      </c>
      <c r="P17" s="32">
        <v>714.08955223880594</v>
      </c>
      <c r="Q17" s="32">
        <v>708.32844574780052</v>
      </c>
      <c r="R17" s="32">
        <v>692.87749287749284</v>
      </c>
      <c r="S17" s="32">
        <v>700.19999999999993</v>
      </c>
      <c r="T17" s="32">
        <v>722.5797101449275</v>
      </c>
      <c r="U17" s="32">
        <v>725.62682215743439</v>
      </c>
      <c r="V17" s="32">
        <v>752.93447293447286</v>
      </c>
      <c r="W17" s="32">
        <v>802.61127596439178</v>
      </c>
      <c r="X17" s="32">
        <v>816.19047619047626</v>
      </c>
      <c r="Y17" s="33">
        <v>884.63768115942037</v>
      </c>
    </row>
    <row r="18" spans="1:25" ht="15" customHeight="1" outlineLevel="1" thickBot="1" x14ac:dyDescent="0.25">
      <c r="A18" s="2" t="s">
        <v>32</v>
      </c>
      <c r="B18" s="31">
        <v>216.14</v>
      </c>
      <c r="C18" s="32">
        <v>216.14</v>
      </c>
      <c r="D18" s="32">
        <v>216.14</v>
      </c>
      <c r="E18" s="32">
        <v>216.14</v>
      </c>
      <c r="F18" s="32">
        <v>216.14</v>
      </c>
      <c r="G18" s="32">
        <v>216.14</v>
      </c>
      <c r="H18" s="32">
        <v>216.14</v>
      </c>
      <c r="I18" s="32">
        <v>216.14</v>
      </c>
      <c r="J18" s="32">
        <v>216.14</v>
      </c>
      <c r="K18" s="32">
        <v>216.14</v>
      </c>
      <c r="L18" s="32">
        <v>216.14</v>
      </c>
      <c r="M18" s="32">
        <v>216.14</v>
      </c>
      <c r="N18" s="32">
        <v>216.14</v>
      </c>
      <c r="O18" s="32">
        <v>216.14</v>
      </c>
      <c r="P18" s="32">
        <v>216.14</v>
      </c>
      <c r="Q18" s="32">
        <v>216.14</v>
      </c>
      <c r="R18" s="32">
        <v>216.14</v>
      </c>
      <c r="S18" s="32">
        <v>216.14</v>
      </c>
      <c r="T18" s="32">
        <v>216.14</v>
      </c>
      <c r="U18" s="32">
        <v>216.14</v>
      </c>
      <c r="V18" s="32">
        <v>216.14</v>
      </c>
      <c r="W18" s="32">
        <v>216.14</v>
      </c>
      <c r="X18" s="32">
        <v>216.14</v>
      </c>
      <c r="Y18" s="33">
        <v>216.14</v>
      </c>
    </row>
    <row r="19" spans="1:25" ht="20.25" customHeight="1" outlineLevel="1" thickBot="1" x14ac:dyDescent="0.25">
      <c r="A19" s="2" t="s">
        <v>58</v>
      </c>
      <c r="B19" s="31">
        <v>37.799999999999997</v>
      </c>
      <c r="C19" s="31">
        <v>37.799999999999997</v>
      </c>
      <c r="D19" s="31">
        <v>37.799999999999997</v>
      </c>
      <c r="E19" s="31">
        <v>37.799999999999997</v>
      </c>
      <c r="F19" s="31">
        <v>37.799999999999997</v>
      </c>
      <c r="G19" s="31">
        <v>37.799999999999997</v>
      </c>
      <c r="H19" s="31">
        <v>37.799999999999997</v>
      </c>
      <c r="I19" s="31">
        <v>37.799999999999997</v>
      </c>
      <c r="J19" s="31">
        <v>37.799999999999997</v>
      </c>
      <c r="K19" s="31">
        <v>37.799999999999997</v>
      </c>
      <c r="L19" s="31">
        <v>37.799999999999997</v>
      </c>
      <c r="M19" s="31">
        <v>37.799999999999997</v>
      </c>
      <c r="N19" s="31">
        <v>37.799999999999997</v>
      </c>
      <c r="O19" s="31">
        <v>37.799999999999997</v>
      </c>
      <c r="P19" s="31">
        <v>37.799999999999997</v>
      </c>
      <c r="Q19" s="31">
        <v>37.799999999999997</v>
      </c>
      <c r="R19" s="31">
        <v>37.799999999999997</v>
      </c>
      <c r="S19" s="31">
        <v>37.799999999999997</v>
      </c>
      <c r="T19" s="31">
        <v>37.799999999999997</v>
      </c>
      <c r="U19" s="31">
        <v>37.799999999999997</v>
      </c>
      <c r="V19" s="31">
        <v>37.799999999999997</v>
      </c>
      <c r="W19" s="31">
        <v>37.799999999999997</v>
      </c>
      <c r="X19" s="31">
        <v>37.799999999999997</v>
      </c>
      <c r="Y19" s="31">
        <v>37.799999999999997</v>
      </c>
    </row>
    <row r="20" spans="1:25" ht="15" customHeight="1" outlineLevel="1" thickBot="1" x14ac:dyDescent="0.25">
      <c r="A20" s="2" t="s">
        <v>35</v>
      </c>
      <c r="B20" s="31">
        <v>3.2276433299999998</v>
      </c>
      <c r="C20" s="31">
        <v>3.2276433299999998</v>
      </c>
      <c r="D20" s="31">
        <v>3.2276433299999998</v>
      </c>
      <c r="E20" s="31">
        <v>3.2276433299999998</v>
      </c>
      <c r="F20" s="31">
        <v>3.2276433299999998</v>
      </c>
      <c r="G20" s="31">
        <v>3.2276433299999998</v>
      </c>
      <c r="H20" s="31">
        <v>3.2276433299999998</v>
      </c>
      <c r="I20" s="31">
        <v>3.2276433299999998</v>
      </c>
      <c r="J20" s="31">
        <v>3.2276433299999998</v>
      </c>
      <c r="K20" s="31">
        <v>3.2276433299999998</v>
      </c>
      <c r="L20" s="31">
        <v>3.2276433299999998</v>
      </c>
      <c r="M20" s="31">
        <v>3.2276433299999998</v>
      </c>
      <c r="N20" s="31">
        <v>3.2276433299999998</v>
      </c>
      <c r="O20" s="31">
        <v>3.2276433299999998</v>
      </c>
      <c r="P20" s="31">
        <v>3.2276433299999998</v>
      </c>
      <c r="Q20" s="31">
        <v>3.2276433299999998</v>
      </c>
      <c r="R20" s="31">
        <v>3.2276433299999998</v>
      </c>
      <c r="S20" s="31">
        <v>3.2276433299999998</v>
      </c>
      <c r="T20" s="31">
        <v>3.2276433299999998</v>
      </c>
      <c r="U20" s="31">
        <v>3.2276433299999998</v>
      </c>
      <c r="V20" s="31">
        <v>3.2276433299999998</v>
      </c>
      <c r="W20" s="31">
        <v>3.2276433299999998</v>
      </c>
      <c r="X20" s="31">
        <v>3.2276433299999998</v>
      </c>
      <c r="Y20" s="31">
        <v>3.2276433299999998</v>
      </c>
    </row>
    <row r="21" spans="1:25" ht="20.25" customHeight="1" thickBot="1" x14ac:dyDescent="0.25">
      <c r="A21" s="10">
        <v>2</v>
      </c>
      <c r="B21" s="28">
        <f>B22+B23+B24+B25</f>
        <v>1201.3840612404479</v>
      </c>
      <c r="C21" s="29">
        <f t="shared" ref="C21:Y21" si="1">C22+C23+C24+C25</f>
        <v>1238.2118200368272</v>
      </c>
      <c r="D21" s="29">
        <f t="shared" si="1"/>
        <v>1286.6607308876037</v>
      </c>
      <c r="E21" s="29">
        <f t="shared" si="1"/>
        <v>1287.1676433299999</v>
      </c>
      <c r="F21" s="29">
        <f t="shared" si="1"/>
        <v>1285.1231988855557</v>
      </c>
      <c r="G21" s="29">
        <f t="shared" si="1"/>
        <v>1277.9035740659308</v>
      </c>
      <c r="H21" s="29">
        <f t="shared" si="1"/>
        <v>1273.663706322126</v>
      </c>
      <c r="I21" s="29">
        <f t="shared" si="1"/>
        <v>1161.7130978754544</v>
      </c>
      <c r="J21" s="29">
        <f t="shared" si="1"/>
        <v>1125.1355577685026</v>
      </c>
      <c r="K21" s="29">
        <f t="shared" si="1"/>
        <v>1041.8023465263473</v>
      </c>
      <c r="L21" s="29">
        <f t="shared" si="1"/>
        <v>1038.5595062850323</v>
      </c>
      <c r="M21" s="29">
        <f t="shared" si="1"/>
        <v>1043.6344527518415</v>
      </c>
      <c r="N21" s="29">
        <f t="shared" si="1"/>
        <v>999.21947918313163</v>
      </c>
      <c r="O21" s="29">
        <f t="shared" si="1"/>
        <v>1001.595289118337</v>
      </c>
      <c r="P21" s="29">
        <f t="shared" si="1"/>
        <v>995.4753356376923</v>
      </c>
      <c r="Q21" s="29">
        <f t="shared" si="1"/>
        <v>994.00635300741931</v>
      </c>
      <c r="R21" s="29">
        <f t="shared" si="1"/>
        <v>999.04669300602586</v>
      </c>
      <c r="S21" s="29">
        <f t="shared" si="1"/>
        <v>998.09636903194382</v>
      </c>
      <c r="T21" s="29">
        <f t="shared" si="1"/>
        <v>981.11195887524343</v>
      </c>
      <c r="U21" s="29">
        <f t="shared" si="1"/>
        <v>976.73075012611639</v>
      </c>
      <c r="V21" s="29">
        <f t="shared" si="1"/>
        <v>997.19402855427438</v>
      </c>
      <c r="W21" s="29">
        <f t="shared" si="1"/>
        <v>1038.7188898673962</v>
      </c>
      <c r="X21" s="29">
        <f t="shared" si="1"/>
        <v>1143.702597737295</v>
      </c>
      <c r="Y21" s="30">
        <f t="shared" si="1"/>
        <v>1225.5389788348862</v>
      </c>
    </row>
    <row r="22" spans="1:25" ht="51.75" customHeight="1" outlineLevel="1" thickBot="1" x14ac:dyDescent="0.25">
      <c r="A22" s="2" t="s">
        <v>42</v>
      </c>
      <c r="B22" s="31">
        <v>944.21641791044783</v>
      </c>
      <c r="C22" s="32">
        <v>981.04417670682733</v>
      </c>
      <c r="D22" s="32">
        <v>1029.4930875576035</v>
      </c>
      <c r="E22" s="32">
        <v>1030</v>
      </c>
      <c r="F22" s="32">
        <v>1027.9555555555555</v>
      </c>
      <c r="G22" s="32">
        <v>1020.7359307359308</v>
      </c>
      <c r="H22" s="32">
        <v>1016.496062992126</v>
      </c>
      <c r="I22" s="32">
        <v>904.5454545454545</v>
      </c>
      <c r="J22" s="32">
        <v>867.9679144385027</v>
      </c>
      <c r="K22" s="32">
        <v>784.63470319634712</v>
      </c>
      <c r="L22" s="32">
        <v>781.39186295503214</v>
      </c>
      <c r="M22" s="32">
        <v>786.46680942184139</v>
      </c>
      <c r="N22" s="32">
        <v>742.05183585313171</v>
      </c>
      <c r="O22" s="32">
        <v>744.42764578833703</v>
      </c>
      <c r="P22" s="32">
        <v>738.30769230769238</v>
      </c>
      <c r="Q22" s="32">
        <v>736.83870967741939</v>
      </c>
      <c r="R22" s="32">
        <v>741.87904967602594</v>
      </c>
      <c r="S22" s="32">
        <v>740.9287257019439</v>
      </c>
      <c r="T22" s="32">
        <v>723.94431554524351</v>
      </c>
      <c r="U22" s="32">
        <v>719.56310679611647</v>
      </c>
      <c r="V22" s="32">
        <v>740.02638522427446</v>
      </c>
      <c r="W22" s="32">
        <v>781.55124653739608</v>
      </c>
      <c r="X22" s="32">
        <v>886.53495440729489</v>
      </c>
      <c r="Y22" s="33">
        <v>968.37133550488613</v>
      </c>
    </row>
    <row r="23" spans="1:25" ht="15" customHeight="1" outlineLevel="1" thickBot="1" x14ac:dyDescent="0.25">
      <c r="A23" s="2" t="s">
        <v>32</v>
      </c>
      <c r="B23" s="31">
        <v>216.14</v>
      </c>
      <c r="C23" s="32">
        <v>216.14</v>
      </c>
      <c r="D23" s="32">
        <v>216.14</v>
      </c>
      <c r="E23" s="32">
        <v>216.14</v>
      </c>
      <c r="F23" s="32">
        <v>216.14</v>
      </c>
      <c r="G23" s="32">
        <v>216.14</v>
      </c>
      <c r="H23" s="32">
        <v>216.14</v>
      </c>
      <c r="I23" s="32">
        <v>216.14</v>
      </c>
      <c r="J23" s="32">
        <v>216.14</v>
      </c>
      <c r="K23" s="32">
        <v>216.14</v>
      </c>
      <c r="L23" s="32">
        <v>216.14</v>
      </c>
      <c r="M23" s="32">
        <v>216.14</v>
      </c>
      <c r="N23" s="32">
        <v>216.14</v>
      </c>
      <c r="O23" s="32">
        <v>216.14</v>
      </c>
      <c r="P23" s="32">
        <v>216.14</v>
      </c>
      <c r="Q23" s="32">
        <v>216.14</v>
      </c>
      <c r="R23" s="32">
        <v>216.14</v>
      </c>
      <c r="S23" s="32">
        <v>216.14</v>
      </c>
      <c r="T23" s="32">
        <v>216.14</v>
      </c>
      <c r="U23" s="32">
        <v>216.14</v>
      </c>
      <c r="V23" s="32">
        <v>216.14</v>
      </c>
      <c r="W23" s="32">
        <v>216.14</v>
      </c>
      <c r="X23" s="32">
        <v>216.14</v>
      </c>
      <c r="Y23" s="33">
        <v>216.14</v>
      </c>
    </row>
    <row r="24" spans="1:25" ht="15" customHeight="1" outlineLevel="1" thickBot="1" x14ac:dyDescent="0.25">
      <c r="A24" s="2" t="s">
        <v>58</v>
      </c>
      <c r="B24" s="31">
        <v>37.799999999999997</v>
      </c>
      <c r="C24" s="32">
        <v>37.799999999999997</v>
      </c>
      <c r="D24" s="32">
        <v>37.799999999999997</v>
      </c>
      <c r="E24" s="32">
        <v>37.799999999999997</v>
      </c>
      <c r="F24" s="32">
        <v>37.799999999999997</v>
      </c>
      <c r="G24" s="32">
        <v>37.799999999999997</v>
      </c>
      <c r="H24" s="32">
        <v>37.799999999999997</v>
      </c>
      <c r="I24" s="32">
        <v>37.799999999999997</v>
      </c>
      <c r="J24" s="32">
        <v>37.799999999999997</v>
      </c>
      <c r="K24" s="32">
        <v>37.799999999999997</v>
      </c>
      <c r="L24" s="32">
        <v>37.799999999999997</v>
      </c>
      <c r="M24" s="32">
        <v>37.799999999999997</v>
      </c>
      <c r="N24" s="32">
        <v>37.799999999999997</v>
      </c>
      <c r="O24" s="32">
        <v>37.799999999999997</v>
      </c>
      <c r="P24" s="32">
        <v>37.799999999999997</v>
      </c>
      <c r="Q24" s="32">
        <v>37.799999999999997</v>
      </c>
      <c r="R24" s="32">
        <v>37.799999999999997</v>
      </c>
      <c r="S24" s="32">
        <v>37.799999999999997</v>
      </c>
      <c r="T24" s="32">
        <v>37.799999999999997</v>
      </c>
      <c r="U24" s="32">
        <v>37.799999999999997</v>
      </c>
      <c r="V24" s="32">
        <v>37.799999999999997</v>
      </c>
      <c r="W24" s="32">
        <v>37.799999999999997</v>
      </c>
      <c r="X24" s="32">
        <v>37.799999999999997</v>
      </c>
      <c r="Y24" s="33">
        <v>37.799999999999997</v>
      </c>
    </row>
    <row r="25" spans="1:25" ht="15" customHeight="1" outlineLevel="1" thickBot="1" x14ac:dyDescent="0.25">
      <c r="A25" s="2" t="s">
        <v>35</v>
      </c>
      <c r="B25" s="31">
        <v>3.2276433299999998</v>
      </c>
      <c r="C25" s="32">
        <v>3.2276433299999998</v>
      </c>
      <c r="D25" s="32">
        <v>3.2276433299999998</v>
      </c>
      <c r="E25" s="32">
        <v>3.2276433299999998</v>
      </c>
      <c r="F25" s="32">
        <v>3.2276433299999998</v>
      </c>
      <c r="G25" s="32">
        <v>3.2276433299999998</v>
      </c>
      <c r="H25" s="32">
        <v>3.2276433299999998</v>
      </c>
      <c r="I25" s="32">
        <v>3.2276433299999998</v>
      </c>
      <c r="J25" s="32">
        <v>3.2276433299999998</v>
      </c>
      <c r="K25" s="32">
        <v>3.2276433299999998</v>
      </c>
      <c r="L25" s="32">
        <v>3.2276433299999998</v>
      </c>
      <c r="M25" s="32">
        <v>3.2276433299999998</v>
      </c>
      <c r="N25" s="32">
        <v>3.2276433299999998</v>
      </c>
      <c r="O25" s="32">
        <v>3.2276433299999998</v>
      </c>
      <c r="P25" s="32">
        <v>3.2276433299999998</v>
      </c>
      <c r="Q25" s="32">
        <v>3.2276433299999998</v>
      </c>
      <c r="R25" s="32">
        <v>3.2276433299999998</v>
      </c>
      <c r="S25" s="32">
        <v>3.2276433299999998</v>
      </c>
      <c r="T25" s="32">
        <v>3.2276433299999998</v>
      </c>
      <c r="U25" s="32">
        <v>3.2276433299999998</v>
      </c>
      <c r="V25" s="32">
        <v>3.2276433299999998</v>
      </c>
      <c r="W25" s="32">
        <v>3.2276433299999998</v>
      </c>
      <c r="X25" s="32">
        <v>3.2276433299999998</v>
      </c>
      <c r="Y25" s="33">
        <v>3.2276433299999998</v>
      </c>
    </row>
    <row r="26" spans="1:25" ht="20.25" customHeight="1" thickBot="1" x14ac:dyDescent="0.25">
      <c r="A26" s="10">
        <v>3</v>
      </c>
      <c r="B26" s="28">
        <f t="shared" ref="B26:Y26" si="2">B27+B28+B29+B30</f>
        <v>1262.4963630531834</v>
      </c>
      <c r="C26" s="29">
        <f t="shared" si="2"/>
        <v>1301.1601806434328</v>
      </c>
      <c r="D26" s="29">
        <f t="shared" si="2"/>
        <v>1349.9814961438528</v>
      </c>
      <c r="E26" s="29">
        <f t="shared" si="2"/>
        <v>1370.5454211077777</v>
      </c>
      <c r="F26" s="29">
        <f t="shared" si="2"/>
        <v>1376.337949006856</v>
      </c>
      <c r="G26" s="29">
        <f t="shared" si="2"/>
        <v>1353.5990158790196</v>
      </c>
      <c r="H26" s="29">
        <f t="shared" si="2"/>
        <v>1309.4388297706778</v>
      </c>
      <c r="I26" s="29">
        <f t="shared" si="2"/>
        <v>1206.8890055591021</v>
      </c>
      <c r="J26" s="29">
        <f t="shared" si="2"/>
        <v>1154.2205400554408</v>
      </c>
      <c r="K26" s="29">
        <f t="shared" si="2"/>
        <v>1077.941979613186</v>
      </c>
      <c r="L26" s="29">
        <f t="shared" si="2"/>
        <v>993.03184086086412</v>
      </c>
      <c r="M26" s="29">
        <f t="shared" si="2"/>
        <v>980.16980315721378</v>
      </c>
      <c r="N26" s="29">
        <f t="shared" si="2"/>
        <v>978.57189864914892</v>
      </c>
      <c r="O26" s="29">
        <f t="shared" si="2"/>
        <v>987.69395911947356</v>
      </c>
      <c r="P26" s="29">
        <f t="shared" si="2"/>
        <v>1004.3448862184025</v>
      </c>
      <c r="Q26" s="29">
        <f t="shared" si="2"/>
        <v>1060.8931335260786</v>
      </c>
      <c r="R26" s="29">
        <f t="shared" si="2"/>
        <v>1081.3646454713275</v>
      </c>
      <c r="S26" s="29">
        <f t="shared" si="2"/>
        <v>1061.0769305870194</v>
      </c>
      <c r="T26" s="29">
        <f t="shared" si="2"/>
        <v>1030.4121953881115</v>
      </c>
      <c r="U26" s="29">
        <f t="shared" si="2"/>
        <v>1013.24264333</v>
      </c>
      <c r="V26" s="29">
        <f t="shared" si="2"/>
        <v>1022.92764333</v>
      </c>
      <c r="W26" s="29">
        <f t="shared" si="2"/>
        <v>1084.9422098039886</v>
      </c>
      <c r="X26" s="29">
        <f t="shared" si="2"/>
        <v>1175.7982165784076</v>
      </c>
      <c r="Y26" s="30">
        <f t="shared" si="2"/>
        <v>1270.5235755333897</v>
      </c>
    </row>
    <row r="27" spans="1:25" ht="51.75" customHeight="1" outlineLevel="1" thickBot="1" x14ac:dyDescent="0.25">
      <c r="A27" s="2" t="s">
        <v>42</v>
      </c>
      <c r="B27" s="31">
        <v>1005.3287197231834</v>
      </c>
      <c r="C27" s="32">
        <v>1043.9925373134329</v>
      </c>
      <c r="D27" s="32">
        <v>1092.8138528138529</v>
      </c>
      <c r="E27" s="32">
        <v>1113.3777777777777</v>
      </c>
      <c r="F27" s="32">
        <v>1119.1703056768561</v>
      </c>
      <c r="G27" s="32">
        <v>1096.4313725490197</v>
      </c>
      <c r="H27" s="32">
        <v>1052.2711864406779</v>
      </c>
      <c r="I27" s="32">
        <v>949.72136222910206</v>
      </c>
      <c r="J27" s="32">
        <v>897.05289672544075</v>
      </c>
      <c r="K27" s="32">
        <v>820.7743362831859</v>
      </c>
      <c r="L27" s="32">
        <v>735.8641975308642</v>
      </c>
      <c r="M27" s="32">
        <v>723.00215982721386</v>
      </c>
      <c r="N27" s="32">
        <v>721.404255319149</v>
      </c>
      <c r="O27" s="32">
        <v>730.52631578947364</v>
      </c>
      <c r="P27" s="32">
        <v>747.17724288840259</v>
      </c>
      <c r="Q27" s="32">
        <v>803.72549019607857</v>
      </c>
      <c r="R27" s="32">
        <v>824.19700214132763</v>
      </c>
      <c r="S27" s="32">
        <v>803.9092872570194</v>
      </c>
      <c r="T27" s="32">
        <v>773.24455205811148</v>
      </c>
      <c r="U27" s="32">
        <v>756.07500000000005</v>
      </c>
      <c r="V27" s="32">
        <v>765.7600000000001</v>
      </c>
      <c r="W27" s="32">
        <v>827.77456647398856</v>
      </c>
      <c r="X27" s="32">
        <v>918.63057324840759</v>
      </c>
      <c r="Y27" s="33">
        <v>1013.3559322033898</v>
      </c>
    </row>
    <row r="28" spans="1:25" ht="15" customHeight="1" outlineLevel="1" thickBot="1" x14ac:dyDescent="0.25">
      <c r="A28" s="2" t="s">
        <v>32</v>
      </c>
      <c r="B28" s="31">
        <v>216.14</v>
      </c>
      <c r="C28" s="32">
        <v>216.14</v>
      </c>
      <c r="D28" s="32">
        <v>216.14</v>
      </c>
      <c r="E28" s="32">
        <v>216.14</v>
      </c>
      <c r="F28" s="32">
        <v>216.14</v>
      </c>
      <c r="G28" s="32">
        <v>216.14</v>
      </c>
      <c r="H28" s="32">
        <v>216.14</v>
      </c>
      <c r="I28" s="32">
        <v>216.14</v>
      </c>
      <c r="J28" s="32">
        <v>216.14</v>
      </c>
      <c r="K28" s="32">
        <v>216.14</v>
      </c>
      <c r="L28" s="32">
        <v>216.14</v>
      </c>
      <c r="M28" s="32">
        <v>216.14</v>
      </c>
      <c r="N28" s="32">
        <v>216.14</v>
      </c>
      <c r="O28" s="32">
        <v>216.14</v>
      </c>
      <c r="P28" s="32">
        <v>216.14</v>
      </c>
      <c r="Q28" s="32">
        <v>216.14</v>
      </c>
      <c r="R28" s="32">
        <v>216.14</v>
      </c>
      <c r="S28" s="32">
        <v>216.14</v>
      </c>
      <c r="T28" s="32">
        <v>216.14</v>
      </c>
      <c r="U28" s="32">
        <v>216.14</v>
      </c>
      <c r="V28" s="32">
        <v>216.14</v>
      </c>
      <c r="W28" s="32">
        <v>216.14</v>
      </c>
      <c r="X28" s="32">
        <v>216.14</v>
      </c>
      <c r="Y28" s="33">
        <v>216.14</v>
      </c>
    </row>
    <row r="29" spans="1:25" ht="15" customHeight="1" outlineLevel="1" thickBot="1" x14ac:dyDescent="0.25">
      <c r="A29" s="2" t="s">
        <v>58</v>
      </c>
      <c r="B29" s="31">
        <v>37.799999999999997</v>
      </c>
      <c r="C29" s="32">
        <v>37.799999999999997</v>
      </c>
      <c r="D29" s="32">
        <v>37.799999999999997</v>
      </c>
      <c r="E29" s="32">
        <v>37.799999999999997</v>
      </c>
      <c r="F29" s="32">
        <v>37.799999999999997</v>
      </c>
      <c r="G29" s="32">
        <v>37.799999999999997</v>
      </c>
      <c r="H29" s="32">
        <v>37.799999999999997</v>
      </c>
      <c r="I29" s="32">
        <v>37.799999999999997</v>
      </c>
      <c r="J29" s="32">
        <v>37.799999999999997</v>
      </c>
      <c r="K29" s="32">
        <v>37.799999999999997</v>
      </c>
      <c r="L29" s="32">
        <v>37.799999999999997</v>
      </c>
      <c r="M29" s="32">
        <v>37.799999999999997</v>
      </c>
      <c r="N29" s="32">
        <v>37.799999999999997</v>
      </c>
      <c r="O29" s="32">
        <v>37.799999999999997</v>
      </c>
      <c r="P29" s="32">
        <v>37.799999999999997</v>
      </c>
      <c r="Q29" s="32">
        <v>37.799999999999997</v>
      </c>
      <c r="R29" s="32">
        <v>37.799999999999997</v>
      </c>
      <c r="S29" s="32">
        <v>37.799999999999997</v>
      </c>
      <c r="T29" s="32">
        <v>37.799999999999997</v>
      </c>
      <c r="U29" s="32">
        <v>37.799999999999997</v>
      </c>
      <c r="V29" s="32">
        <v>37.799999999999997</v>
      </c>
      <c r="W29" s="32">
        <v>37.799999999999997</v>
      </c>
      <c r="X29" s="32">
        <v>37.799999999999997</v>
      </c>
      <c r="Y29" s="33">
        <v>37.799999999999997</v>
      </c>
    </row>
    <row r="30" spans="1:25" ht="15" customHeight="1" outlineLevel="1" thickBot="1" x14ac:dyDescent="0.25">
      <c r="A30" s="2" t="s">
        <v>35</v>
      </c>
      <c r="B30" s="31">
        <v>3.2276433299999998</v>
      </c>
      <c r="C30" s="32">
        <v>3.2276433299999998</v>
      </c>
      <c r="D30" s="32">
        <v>3.2276433299999998</v>
      </c>
      <c r="E30" s="32">
        <v>3.2276433299999998</v>
      </c>
      <c r="F30" s="32">
        <v>3.2276433299999998</v>
      </c>
      <c r="G30" s="32">
        <v>3.2276433299999998</v>
      </c>
      <c r="H30" s="32">
        <v>3.2276433299999998</v>
      </c>
      <c r="I30" s="32">
        <v>3.2276433299999998</v>
      </c>
      <c r="J30" s="32">
        <v>3.2276433299999998</v>
      </c>
      <c r="K30" s="32">
        <v>3.2276433299999998</v>
      </c>
      <c r="L30" s="32">
        <v>3.2276433299999998</v>
      </c>
      <c r="M30" s="32">
        <v>3.2276433299999998</v>
      </c>
      <c r="N30" s="32">
        <v>3.2276433299999998</v>
      </c>
      <c r="O30" s="32">
        <v>3.2276433299999998</v>
      </c>
      <c r="P30" s="32">
        <v>3.2276433299999998</v>
      </c>
      <c r="Q30" s="32">
        <v>3.2276433299999998</v>
      </c>
      <c r="R30" s="32">
        <v>3.2276433299999998</v>
      </c>
      <c r="S30" s="32">
        <v>3.2276433299999998</v>
      </c>
      <c r="T30" s="32">
        <v>3.2276433299999998</v>
      </c>
      <c r="U30" s="32">
        <v>3.2276433299999998</v>
      </c>
      <c r="V30" s="32">
        <v>3.2276433299999998</v>
      </c>
      <c r="W30" s="32">
        <v>3.2276433299999998</v>
      </c>
      <c r="X30" s="32">
        <v>3.2276433299999998</v>
      </c>
      <c r="Y30" s="33">
        <v>3.2276433299999998</v>
      </c>
    </row>
    <row r="31" spans="1:25" ht="20.25" customHeight="1" thickBot="1" x14ac:dyDescent="0.25">
      <c r="A31" s="10">
        <v>4</v>
      </c>
      <c r="B31" s="28">
        <f t="shared" ref="B31:Y31" si="3">B32+B33+B34+B35</f>
        <v>1302.0205845064706</v>
      </c>
      <c r="C31" s="29">
        <f t="shared" si="3"/>
        <v>1342.8399122375631</v>
      </c>
      <c r="D31" s="29">
        <f t="shared" si="3"/>
        <v>1164.0269761577169</v>
      </c>
      <c r="E31" s="29">
        <f t="shared" si="3"/>
        <v>1154.4835971622831</v>
      </c>
      <c r="F31" s="29">
        <f t="shared" si="3"/>
        <v>1148.3461957509091</v>
      </c>
      <c r="G31" s="29">
        <f t="shared" si="3"/>
        <v>1139.7420123237171</v>
      </c>
      <c r="H31" s="29">
        <f t="shared" si="3"/>
        <v>1119.3475375825094</v>
      </c>
      <c r="I31" s="29">
        <f t="shared" si="3"/>
        <v>1060.2054424232401</v>
      </c>
      <c r="J31" s="29">
        <f t="shared" si="3"/>
        <v>978.07662661037216</v>
      </c>
      <c r="K31" s="29">
        <f t="shared" si="3"/>
        <v>887.03185932811266</v>
      </c>
      <c r="L31" s="29">
        <f t="shared" si="3"/>
        <v>847.64959560308932</v>
      </c>
      <c r="M31" s="29">
        <f t="shared" si="3"/>
        <v>851.73929518878458</v>
      </c>
      <c r="N31" s="29">
        <f t="shared" si="3"/>
        <v>846.48910711929011</v>
      </c>
      <c r="O31" s="29">
        <f t="shared" si="3"/>
        <v>845.04530745002069</v>
      </c>
      <c r="P31" s="29">
        <f t="shared" si="3"/>
        <v>831.49297402616685</v>
      </c>
      <c r="Q31" s="29">
        <f t="shared" si="3"/>
        <v>830.77141569225796</v>
      </c>
      <c r="R31" s="29">
        <f t="shared" si="3"/>
        <v>822.3978352561121</v>
      </c>
      <c r="S31" s="29">
        <f t="shared" si="3"/>
        <v>831.13164240837307</v>
      </c>
      <c r="T31" s="29">
        <f t="shared" si="3"/>
        <v>817.08547533924514</v>
      </c>
      <c r="U31" s="29">
        <f t="shared" si="3"/>
        <v>823.19585513545201</v>
      </c>
      <c r="V31" s="29">
        <f t="shared" si="3"/>
        <v>791.16988721096402</v>
      </c>
      <c r="W31" s="29">
        <f t="shared" si="3"/>
        <v>854.48717071797091</v>
      </c>
      <c r="X31" s="29">
        <f t="shared" si="3"/>
        <v>939.23931221910527</v>
      </c>
      <c r="Y31" s="30">
        <f t="shared" si="3"/>
        <v>1028.9087520065348</v>
      </c>
    </row>
    <row r="32" spans="1:25" ht="51.75" customHeight="1" outlineLevel="1" thickBot="1" x14ac:dyDescent="0.25">
      <c r="A32" s="2" t="s">
        <v>42</v>
      </c>
      <c r="B32" s="31">
        <v>1044.8529411764707</v>
      </c>
      <c r="C32" s="32">
        <v>1085.672268907563</v>
      </c>
      <c r="D32" s="32">
        <v>1119.7716894977168</v>
      </c>
      <c r="E32" s="32">
        <v>1110.228310502283</v>
      </c>
      <c r="F32" s="32">
        <v>1104.090909090909</v>
      </c>
      <c r="G32" s="32">
        <v>1095.4867256637169</v>
      </c>
      <c r="H32" s="32">
        <v>1075.0922509225093</v>
      </c>
      <c r="I32" s="32">
        <v>1015.95015576324</v>
      </c>
      <c r="J32" s="32">
        <v>933.82133995037225</v>
      </c>
      <c r="K32" s="32">
        <v>842.77657266811275</v>
      </c>
      <c r="L32" s="32">
        <v>803.39430894308941</v>
      </c>
      <c r="M32" s="32">
        <v>807.48400852878467</v>
      </c>
      <c r="N32" s="32">
        <v>802.2338204592902</v>
      </c>
      <c r="O32" s="32">
        <v>800.79002079002078</v>
      </c>
      <c r="P32" s="32">
        <v>787.23768736616694</v>
      </c>
      <c r="Q32" s="32">
        <v>786.51612903225805</v>
      </c>
      <c r="R32" s="32">
        <v>778.14254859611219</v>
      </c>
      <c r="S32" s="32">
        <v>786.87635574837316</v>
      </c>
      <c r="T32" s="32">
        <v>772.83018867924523</v>
      </c>
      <c r="U32" s="32">
        <v>778.9405684754521</v>
      </c>
      <c r="V32" s="32">
        <v>746.91460055096411</v>
      </c>
      <c r="W32" s="32">
        <v>810.231884057971</v>
      </c>
      <c r="X32" s="32">
        <v>894.98402555910536</v>
      </c>
      <c r="Y32" s="33">
        <v>984.65346534653474</v>
      </c>
    </row>
    <row r="33" spans="1:27" ht="15" customHeight="1" outlineLevel="1" thickBot="1" x14ac:dyDescent="0.25">
      <c r="A33" s="2" t="s">
        <v>32</v>
      </c>
      <c r="B33" s="31">
        <v>216.14</v>
      </c>
      <c r="C33" s="32">
        <v>216.14</v>
      </c>
      <c r="D33" s="32">
        <v>3.2276433299999998</v>
      </c>
      <c r="E33" s="32">
        <v>3.2276433299999998</v>
      </c>
      <c r="F33" s="32">
        <v>3.2276433299999998</v>
      </c>
      <c r="G33" s="32">
        <v>3.2276433299999998</v>
      </c>
      <c r="H33" s="32">
        <v>3.2276433299999998</v>
      </c>
      <c r="I33" s="32">
        <v>3.2276433299999998</v>
      </c>
      <c r="J33" s="32">
        <v>3.2276433299999998</v>
      </c>
      <c r="K33" s="32">
        <v>3.2276433299999998</v>
      </c>
      <c r="L33" s="32">
        <v>3.2276433299999998</v>
      </c>
      <c r="M33" s="32">
        <v>3.2276433299999998</v>
      </c>
      <c r="N33" s="32">
        <v>3.2276433299999998</v>
      </c>
      <c r="O33" s="32">
        <v>3.2276433299999998</v>
      </c>
      <c r="P33" s="32">
        <v>3.2276433299999998</v>
      </c>
      <c r="Q33" s="32">
        <v>3.2276433299999998</v>
      </c>
      <c r="R33" s="32">
        <v>3.2276433299999998</v>
      </c>
      <c r="S33" s="32">
        <v>3.2276433299999998</v>
      </c>
      <c r="T33" s="32">
        <v>3.2276433299999998</v>
      </c>
      <c r="U33" s="32">
        <v>3.2276433299999998</v>
      </c>
      <c r="V33" s="32">
        <v>3.2276433299999998</v>
      </c>
      <c r="W33" s="32">
        <v>3.2276433299999998</v>
      </c>
      <c r="X33" s="32">
        <v>3.2276433299999998</v>
      </c>
      <c r="Y33" s="33">
        <v>3.2276433299999998</v>
      </c>
      <c r="Z33" s="3">
        <v>3.2276433299999998</v>
      </c>
      <c r="AA33" s="3">
        <v>3.2276433299999998</v>
      </c>
    </row>
    <row r="34" spans="1:27" ht="15" customHeight="1" outlineLevel="1" thickBot="1" x14ac:dyDescent="0.25">
      <c r="A34" s="2" t="s">
        <v>58</v>
      </c>
      <c r="B34" s="31">
        <v>37.799999999999997</v>
      </c>
      <c r="C34" s="32">
        <v>37.799999999999997</v>
      </c>
      <c r="D34" s="32">
        <v>37.799999999999997</v>
      </c>
      <c r="E34" s="32">
        <v>37.799999999999997</v>
      </c>
      <c r="F34" s="32">
        <v>37.799999999999997</v>
      </c>
      <c r="G34" s="32">
        <v>37.799999999999997</v>
      </c>
      <c r="H34" s="32">
        <v>37.799999999999997</v>
      </c>
      <c r="I34" s="32">
        <v>37.799999999999997</v>
      </c>
      <c r="J34" s="32">
        <v>37.799999999999997</v>
      </c>
      <c r="K34" s="32">
        <v>37.799999999999997</v>
      </c>
      <c r="L34" s="32">
        <v>37.799999999999997</v>
      </c>
      <c r="M34" s="32">
        <v>37.799999999999997</v>
      </c>
      <c r="N34" s="32">
        <v>37.799999999999997</v>
      </c>
      <c r="O34" s="32">
        <v>37.799999999999997</v>
      </c>
      <c r="P34" s="32">
        <v>37.799999999999997</v>
      </c>
      <c r="Q34" s="32">
        <v>37.799999999999997</v>
      </c>
      <c r="R34" s="32">
        <v>37.799999999999997</v>
      </c>
      <c r="S34" s="32">
        <v>37.799999999999997</v>
      </c>
      <c r="T34" s="32">
        <v>37.799999999999997</v>
      </c>
      <c r="U34" s="32">
        <v>37.799999999999997</v>
      </c>
      <c r="V34" s="32">
        <v>37.799999999999997</v>
      </c>
      <c r="W34" s="32">
        <v>37.799999999999997</v>
      </c>
      <c r="X34" s="32">
        <v>37.799999999999997</v>
      </c>
      <c r="Y34" s="33">
        <v>37.799999999999997</v>
      </c>
    </row>
    <row r="35" spans="1:27" ht="15" customHeight="1" outlineLevel="1" thickBot="1" x14ac:dyDescent="0.25">
      <c r="A35" s="2" t="s">
        <v>35</v>
      </c>
      <c r="B35" s="31">
        <v>3.2276433299999998</v>
      </c>
      <c r="C35" s="32">
        <v>3.2276433299999998</v>
      </c>
      <c r="D35" s="32">
        <v>3.2276433299999998</v>
      </c>
      <c r="E35" s="32">
        <v>3.2276433299999998</v>
      </c>
      <c r="F35" s="32">
        <v>3.2276433299999998</v>
      </c>
      <c r="G35" s="32">
        <v>3.2276433299999998</v>
      </c>
      <c r="H35" s="32">
        <v>3.2276433299999998</v>
      </c>
      <c r="I35" s="32">
        <v>3.2276433299999998</v>
      </c>
      <c r="J35" s="32">
        <v>3.2276433299999998</v>
      </c>
      <c r="K35" s="32">
        <v>3.2276433299999998</v>
      </c>
      <c r="L35" s="32">
        <v>3.2276433299999998</v>
      </c>
      <c r="M35" s="32">
        <v>3.2276433299999998</v>
      </c>
      <c r="N35" s="32">
        <v>3.2276433299999998</v>
      </c>
      <c r="O35" s="32">
        <v>3.2276433299999998</v>
      </c>
      <c r="P35" s="32">
        <v>3.2276433299999998</v>
      </c>
      <c r="Q35" s="32">
        <v>3.2276433299999998</v>
      </c>
      <c r="R35" s="32">
        <v>3.2276433299999998</v>
      </c>
      <c r="S35" s="32">
        <v>3.2276433299999998</v>
      </c>
      <c r="T35" s="32">
        <v>3.2276433299999998</v>
      </c>
      <c r="U35" s="32">
        <v>3.2276433299999998</v>
      </c>
      <c r="V35" s="32">
        <v>3.2276433299999998</v>
      </c>
      <c r="W35" s="32">
        <v>3.2276433299999998</v>
      </c>
      <c r="X35" s="32">
        <v>3.2276433299999998</v>
      </c>
      <c r="Y35" s="33">
        <v>3.2276433299999998</v>
      </c>
    </row>
    <row r="36" spans="1:27" ht="20.25" customHeight="1" thickBot="1" x14ac:dyDescent="0.25">
      <c r="A36" s="10">
        <v>5</v>
      </c>
      <c r="B36" s="28">
        <f t="shared" ref="B36:Y36" si="4">B37+B38+B39+B40</f>
        <v>1324.127350289707</v>
      </c>
      <c r="C36" s="29">
        <f t="shared" si="4"/>
        <v>1353.12764333</v>
      </c>
      <c r="D36" s="29">
        <f t="shared" si="4"/>
        <v>1391.705088263921</v>
      </c>
      <c r="E36" s="29">
        <f t="shared" si="4"/>
        <v>1363.8185867262264</v>
      </c>
      <c r="F36" s="29">
        <f t="shared" si="4"/>
        <v>1349.714813141321</v>
      </c>
      <c r="G36" s="29">
        <f t="shared" si="4"/>
        <v>1358.7465906984212</v>
      </c>
      <c r="H36" s="29">
        <f t="shared" si="4"/>
        <v>1322.1676433300004</v>
      </c>
      <c r="I36" s="29">
        <f t="shared" si="4"/>
        <v>1263.127239289596</v>
      </c>
      <c r="J36" s="29">
        <f t="shared" si="4"/>
        <v>1215.1515142977419</v>
      </c>
      <c r="K36" s="29">
        <f t="shared" si="4"/>
        <v>1131.2759954744697</v>
      </c>
      <c r="L36" s="29">
        <f t="shared" si="4"/>
        <v>1074.1697397660587</v>
      </c>
      <c r="M36" s="29">
        <f t="shared" si="4"/>
        <v>1058.617536720192</v>
      </c>
      <c r="N36" s="29">
        <f t="shared" si="4"/>
        <v>1068.9208900832468</v>
      </c>
      <c r="O36" s="29">
        <f t="shared" si="4"/>
        <v>1070.4356171862091</v>
      </c>
      <c r="P36" s="29">
        <f t="shared" si="4"/>
        <v>1071.0777556895505</v>
      </c>
      <c r="Q36" s="29">
        <f t="shared" si="4"/>
        <v>1072.7330535295564</v>
      </c>
      <c r="R36" s="29">
        <f t="shared" si="4"/>
        <v>1101.5713130547706</v>
      </c>
      <c r="S36" s="29">
        <f t="shared" si="4"/>
        <v>1059.6333967546577</v>
      </c>
      <c r="T36" s="29">
        <f t="shared" si="4"/>
        <v>1085.4718827314964</v>
      </c>
      <c r="U36" s="29">
        <f t="shared" si="4"/>
        <v>1027.8944603726065</v>
      </c>
      <c r="V36" s="29">
        <f t="shared" si="4"/>
        <v>1030.2701364047923</v>
      </c>
      <c r="W36" s="29">
        <f t="shared" si="4"/>
        <v>1086.7290468387719</v>
      </c>
      <c r="X36" s="29">
        <f t="shared" si="4"/>
        <v>1190.8068838363292</v>
      </c>
      <c r="Y36" s="30">
        <f t="shared" si="4"/>
        <v>1247.7045560816778</v>
      </c>
    </row>
    <row r="37" spans="1:27" ht="51.75" customHeight="1" outlineLevel="1" thickBot="1" x14ac:dyDescent="0.25">
      <c r="A37" s="2" t="s">
        <v>42</v>
      </c>
      <c r="B37" s="31">
        <v>1066.9597069597069</v>
      </c>
      <c r="C37" s="32">
        <v>1095.96</v>
      </c>
      <c r="D37" s="32">
        <v>1134.5374449339208</v>
      </c>
      <c r="E37" s="32">
        <v>1106.6509433962265</v>
      </c>
      <c r="F37" s="32">
        <v>1092.5471698113208</v>
      </c>
      <c r="G37" s="32">
        <v>1101.578947368421</v>
      </c>
      <c r="H37" s="32">
        <v>1065.0000000000002</v>
      </c>
      <c r="I37" s="32">
        <v>1005.959595959596</v>
      </c>
      <c r="J37" s="32">
        <v>957.98387096774195</v>
      </c>
      <c r="K37" s="32">
        <v>874.10835214446956</v>
      </c>
      <c r="L37" s="32">
        <v>817.00209643605865</v>
      </c>
      <c r="M37" s="32">
        <v>801.44989339019185</v>
      </c>
      <c r="N37" s="32">
        <v>811.75324675324669</v>
      </c>
      <c r="O37" s="32">
        <v>813.26797385620921</v>
      </c>
      <c r="P37" s="32">
        <v>813.91011235955057</v>
      </c>
      <c r="Q37" s="32">
        <v>815.56541019955648</v>
      </c>
      <c r="R37" s="32">
        <v>844.40366972477068</v>
      </c>
      <c r="S37" s="32">
        <v>802.46575342465758</v>
      </c>
      <c r="T37" s="32">
        <v>828.30423940149626</v>
      </c>
      <c r="U37" s="32">
        <v>770.72681704260651</v>
      </c>
      <c r="V37" s="32">
        <v>773.10249307479216</v>
      </c>
      <c r="W37" s="32">
        <v>829.56140350877183</v>
      </c>
      <c r="X37" s="32">
        <v>933.63924050632909</v>
      </c>
      <c r="Y37" s="33">
        <v>990.53691275167785</v>
      </c>
    </row>
    <row r="38" spans="1:27" ht="15" customHeight="1" outlineLevel="1" thickBot="1" x14ac:dyDescent="0.25">
      <c r="A38" s="2" t="s">
        <v>32</v>
      </c>
      <c r="B38" s="31">
        <v>216.14</v>
      </c>
      <c r="C38" s="32">
        <v>216.14</v>
      </c>
      <c r="D38" s="32">
        <v>216.14</v>
      </c>
      <c r="E38" s="32">
        <v>216.14</v>
      </c>
      <c r="F38" s="32">
        <v>216.14</v>
      </c>
      <c r="G38" s="32">
        <v>216.14</v>
      </c>
      <c r="H38" s="32">
        <v>216.14</v>
      </c>
      <c r="I38" s="32">
        <v>216.14</v>
      </c>
      <c r="J38" s="32">
        <v>216.14</v>
      </c>
      <c r="K38" s="32">
        <v>216.14</v>
      </c>
      <c r="L38" s="32">
        <v>216.14</v>
      </c>
      <c r="M38" s="32">
        <v>216.14</v>
      </c>
      <c r="N38" s="32">
        <v>216.14</v>
      </c>
      <c r="O38" s="32">
        <v>216.14</v>
      </c>
      <c r="P38" s="32">
        <v>216.14</v>
      </c>
      <c r="Q38" s="32">
        <v>216.14</v>
      </c>
      <c r="R38" s="32">
        <v>216.14</v>
      </c>
      <c r="S38" s="32">
        <v>216.14</v>
      </c>
      <c r="T38" s="32">
        <v>216.14</v>
      </c>
      <c r="U38" s="32">
        <v>216.14</v>
      </c>
      <c r="V38" s="32">
        <v>216.14</v>
      </c>
      <c r="W38" s="32">
        <v>216.14</v>
      </c>
      <c r="X38" s="32">
        <v>216.14</v>
      </c>
      <c r="Y38" s="33">
        <v>216.14</v>
      </c>
    </row>
    <row r="39" spans="1:27" ht="15" customHeight="1" outlineLevel="1" thickBot="1" x14ac:dyDescent="0.25">
      <c r="A39" s="2" t="s">
        <v>58</v>
      </c>
      <c r="B39" s="31">
        <v>37.799999999999997</v>
      </c>
      <c r="C39" s="32">
        <v>37.799999999999997</v>
      </c>
      <c r="D39" s="32">
        <v>37.799999999999997</v>
      </c>
      <c r="E39" s="32">
        <v>37.799999999999997</v>
      </c>
      <c r="F39" s="32">
        <v>37.799999999999997</v>
      </c>
      <c r="G39" s="32">
        <v>37.799999999999997</v>
      </c>
      <c r="H39" s="32">
        <v>37.799999999999997</v>
      </c>
      <c r="I39" s="32">
        <v>37.799999999999997</v>
      </c>
      <c r="J39" s="32">
        <v>37.799999999999997</v>
      </c>
      <c r="K39" s="32">
        <v>37.799999999999997</v>
      </c>
      <c r="L39" s="32">
        <v>37.799999999999997</v>
      </c>
      <c r="M39" s="32">
        <v>37.799999999999997</v>
      </c>
      <c r="N39" s="32">
        <v>37.799999999999997</v>
      </c>
      <c r="O39" s="32">
        <v>37.799999999999997</v>
      </c>
      <c r="P39" s="32">
        <v>37.799999999999997</v>
      </c>
      <c r="Q39" s="32">
        <v>37.799999999999997</v>
      </c>
      <c r="R39" s="32">
        <v>37.799999999999997</v>
      </c>
      <c r="S39" s="32">
        <v>37.799999999999997</v>
      </c>
      <c r="T39" s="32">
        <v>37.799999999999997</v>
      </c>
      <c r="U39" s="32">
        <v>37.799999999999997</v>
      </c>
      <c r="V39" s="32">
        <v>37.799999999999997</v>
      </c>
      <c r="W39" s="32">
        <v>37.799999999999997</v>
      </c>
      <c r="X39" s="32">
        <v>37.799999999999997</v>
      </c>
      <c r="Y39" s="33">
        <v>37.799999999999997</v>
      </c>
    </row>
    <row r="40" spans="1:27" ht="15" customHeight="1" outlineLevel="1" thickBot="1" x14ac:dyDescent="0.25">
      <c r="A40" s="2" t="s">
        <v>35</v>
      </c>
      <c r="B40" s="31">
        <v>3.2276433299999998</v>
      </c>
      <c r="C40" s="32">
        <v>3.2276433299999998</v>
      </c>
      <c r="D40" s="32">
        <v>3.2276433299999998</v>
      </c>
      <c r="E40" s="32">
        <v>3.2276433299999998</v>
      </c>
      <c r="F40" s="32">
        <v>3.2276433299999998</v>
      </c>
      <c r="G40" s="32">
        <v>3.2276433299999998</v>
      </c>
      <c r="H40" s="32">
        <v>3.2276433299999998</v>
      </c>
      <c r="I40" s="32">
        <v>3.2276433299999998</v>
      </c>
      <c r="J40" s="32">
        <v>3.2276433299999998</v>
      </c>
      <c r="K40" s="32">
        <v>3.2276433299999998</v>
      </c>
      <c r="L40" s="32">
        <v>3.2276433299999998</v>
      </c>
      <c r="M40" s="32">
        <v>3.2276433299999998</v>
      </c>
      <c r="N40" s="32">
        <v>3.2276433299999998</v>
      </c>
      <c r="O40" s="32">
        <v>3.2276433299999998</v>
      </c>
      <c r="P40" s="32">
        <v>3.2276433299999998</v>
      </c>
      <c r="Q40" s="32">
        <v>3.2276433299999998</v>
      </c>
      <c r="R40" s="32">
        <v>3.2276433299999998</v>
      </c>
      <c r="S40" s="32">
        <v>3.2276433299999998</v>
      </c>
      <c r="T40" s="32">
        <v>3.2276433299999998</v>
      </c>
      <c r="U40" s="32">
        <v>3.2276433299999998</v>
      </c>
      <c r="V40" s="32">
        <v>3.2276433299999998</v>
      </c>
      <c r="W40" s="32">
        <v>3.2276433299999998</v>
      </c>
      <c r="X40" s="32">
        <v>3.2276433299999998</v>
      </c>
      <c r="Y40" s="33">
        <v>3.2276433299999998</v>
      </c>
    </row>
    <row r="41" spans="1:27" ht="20.25" customHeight="1" thickBot="1" x14ac:dyDescent="0.25">
      <c r="A41" s="10">
        <v>6</v>
      </c>
      <c r="B41" s="28">
        <f t="shared" ref="B41:Y41" si="5">B42+B43+B44+B45</f>
        <v>1240.9754725114947</v>
      </c>
      <c r="C41" s="29">
        <f t="shared" si="5"/>
        <v>1355.266234879296</v>
      </c>
      <c r="D41" s="29">
        <f t="shared" si="5"/>
        <v>1466.4479463603029</v>
      </c>
      <c r="E41" s="29">
        <f t="shared" si="5"/>
        <v>1371.5399377022945</v>
      </c>
      <c r="F41" s="29">
        <f t="shared" si="5"/>
        <v>1375.0151769622871</v>
      </c>
      <c r="G41" s="29">
        <f t="shared" si="5"/>
        <v>1401.8759766633334</v>
      </c>
      <c r="H41" s="29">
        <f t="shared" si="5"/>
        <v>1434.5620095271829</v>
      </c>
      <c r="I41" s="29">
        <f t="shared" si="5"/>
        <v>1289.2377070242674</v>
      </c>
      <c r="J41" s="29">
        <f t="shared" si="5"/>
        <v>1239.8361069418597</v>
      </c>
      <c r="K41" s="29">
        <f t="shared" si="5"/>
        <v>1162.6792712369768</v>
      </c>
      <c r="L41" s="29">
        <f t="shared" si="5"/>
        <v>1105.2858052556016</v>
      </c>
      <c r="M41" s="29">
        <f t="shared" si="5"/>
        <v>1095.4381533078272</v>
      </c>
      <c r="N41" s="29">
        <f t="shared" si="5"/>
        <v>1104.2847604471172</v>
      </c>
      <c r="O41" s="29">
        <f t="shared" si="5"/>
        <v>1103.6278203211505</v>
      </c>
      <c r="P41" s="29">
        <f t="shared" si="5"/>
        <v>1096.4277330160987</v>
      </c>
      <c r="Q41" s="29">
        <f t="shared" si="5"/>
        <v>1100.044047824382</v>
      </c>
      <c r="R41" s="29">
        <f t="shared" si="5"/>
        <v>1102.7490386788372</v>
      </c>
      <c r="S41" s="29">
        <f t="shared" si="5"/>
        <v>1097.9331935692344</v>
      </c>
      <c r="T41" s="29">
        <f t="shared" si="5"/>
        <v>1092.6131878844553</v>
      </c>
      <c r="U41" s="29">
        <f t="shared" si="5"/>
        <v>1073.0657666543966</v>
      </c>
      <c r="V41" s="29">
        <f t="shared" si="5"/>
        <v>1075.271091605862</v>
      </c>
      <c r="W41" s="29">
        <f t="shared" si="5"/>
        <v>1179.8363549864418</v>
      </c>
      <c r="X41" s="29">
        <f t="shared" si="5"/>
        <v>1207.0724052347621</v>
      </c>
      <c r="Y41" s="30">
        <f t="shared" si="5"/>
        <v>1228.9731988855556</v>
      </c>
    </row>
    <row r="42" spans="1:27" ht="51.75" customHeight="1" outlineLevel="1" thickBot="1" x14ac:dyDescent="0.25">
      <c r="A42" s="2" t="s">
        <v>42</v>
      </c>
      <c r="B42" s="31">
        <v>983.80782918149464</v>
      </c>
      <c r="C42" s="32">
        <v>1098.0985915492959</v>
      </c>
      <c r="D42" s="32">
        <v>1209.280303030303</v>
      </c>
      <c r="E42" s="32">
        <v>1114.3722943722944</v>
      </c>
      <c r="F42" s="32">
        <v>1117.847533632287</v>
      </c>
      <c r="G42" s="32">
        <v>1144.7083333333335</v>
      </c>
      <c r="H42" s="32">
        <v>1177.394366197183</v>
      </c>
      <c r="I42" s="32">
        <v>1032.0700636942674</v>
      </c>
      <c r="J42" s="32">
        <v>982.66846361185981</v>
      </c>
      <c r="K42" s="32">
        <v>905.51162790697674</v>
      </c>
      <c r="L42" s="32">
        <v>848.11816192560173</v>
      </c>
      <c r="M42" s="32">
        <v>838.27050997782703</v>
      </c>
      <c r="N42" s="32">
        <v>847.11711711711712</v>
      </c>
      <c r="O42" s="32">
        <v>846.46017699115055</v>
      </c>
      <c r="P42" s="32">
        <v>839.26008968609869</v>
      </c>
      <c r="Q42" s="32">
        <v>842.87640449438197</v>
      </c>
      <c r="R42" s="32">
        <v>845.5813953488373</v>
      </c>
      <c r="S42" s="32">
        <v>840.76555023923447</v>
      </c>
      <c r="T42" s="32">
        <v>835.44554455445541</v>
      </c>
      <c r="U42" s="32">
        <v>815.89812332439669</v>
      </c>
      <c r="V42" s="32">
        <v>818.10344827586198</v>
      </c>
      <c r="W42" s="32">
        <v>922.66871165644181</v>
      </c>
      <c r="X42" s="32">
        <v>949.90476190476204</v>
      </c>
      <c r="Y42" s="33">
        <v>971.80555555555554</v>
      </c>
    </row>
    <row r="43" spans="1:27" ht="15" customHeight="1" outlineLevel="1" thickBot="1" x14ac:dyDescent="0.25">
      <c r="A43" s="2" t="s">
        <v>32</v>
      </c>
      <c r="B43" s="31">
        <v>216.14</v>
      </c>
      <c r="C43" s="32">
        <v>216.14</v>
      </c>
      <c r="D43" s="32">
        <v>216.14</v>
      </c>
      <c r="E43" s="32">
        <v>216.14</v>
      </c>
      <c r="F43" s="32">
        <v>216.14</v>
      </c>
      <c r="G43" s="32">
        <v>216.14</v>
      </c>
      <c r="H43" s="32">
        <v>216.14</v>
      </c>
      <c r="I43" s="32">
        <v>216.14</v>
      </c>
      <c r="J43" s="32">
        <v>216.14</v>
      </c>
      <c r="K43" s="32">
        <v>216.14</v>
      </c>
      <c r="L43" s="32">
        <v>216.14</v>
      </c>
      <c r="M43" s="32">
        <v>216.14</v>
      </c>
      <c r="N43" s="32">
        <v>216.14</v>
      </c>
      <c r="O43" s="32">
        <v>216.14</v>
      </c>
      <c r="P43" s="32">
        <v>216.14</v>
      </c>
      <c r="Q43" s="32">
        <v>216.14</v>
      </c>
      <c r="R43" s="32">
        <v>216.14</v>
      </c>
      <c r="S43" s="32">
        <v>216.14</v>
      </c>
      <c r="T43" s="32">
        <v>216.14</v>
      </c>
      <c r="U43" s="32">
        <v>216.14</v>
      </c>
      <c r="V43" s="32">
        <v>216.14</v>
      </c>
      <c r="W43" s="32">
        <v>216.14</v>
      </c>
      <c r="X43" s="32">
        <v>216.14</v>
      </c>
      <c r="Y43" s="33">
        <v>216.14</v>
      </c>
    </row>
    <row r="44" spans="1:27" ht="15" customHeight="1" outlineLevel="1" thickBot="1" x14ac:dyDescent="0.25">
      <c r="A44" s="2" t="s">
        <v>58</v>
      </c>
      <c r="B44" s="31">
        <v>37.799999999999997</v>
      </c>
      <c r="C44" s="32">
        <v>37.799999999999997</v>
      </c>
      <c r="D44" s="32">
        <v>37.799999999999997</v>
      </c>
      <c r="E44" s="32">
        <v>37.799999999999997</v>
      </c>
      <c r="F44" s="32">
        <v>37.799999999999997</v>
      </c>
      <c r="G44" s="32">
        <v>37.799999999999997</v>
      </c>
      <c r="H44" s="32">
        <v>37.799999999999997</v>
      </c>
      <c r="I44" s="32">
        <v>37.799999999999997</v>
      </c>
      <c r="J44" s="32">
        <v>37.799999999999997</v>
      </c>
      <c r="K44" s="32">
        <v>37.799999999999997</v>
      </c>
      <c r="L44" s="32">
        <v>37.799999999999997</v>
      </c>
      <c r="M44" s="32">
        <v>37.799999999999997</v>
      </c>
      <c r="N44" s="32">
        <v>37.799999999999997</v>
      </c>
      <c r="O44" s="32">
        <v>37.799999999999997</v>
      </c>
      <c r="P44" s="32">
        <v>37.799999999999997</v>
      </c>
      <c r="Q44" s="32">
        <v>37.799999999999997</v>
      </c>
      <c r="R44" s="32">
        <v>37.799999999999997</v>
      </c>
      <c r="S44" s="32">
        <v>37.799999999999997</v>
      </c>
      <c r="T44" s="32">
        <v>37.799999999999997</v>
      </c>
      <c r="U44" s="32">
        <v>37.799999999999997</v>
      </c>
      <c r="V44" s="32">
        <v>37.799999999999997</v>
      </c>
      <c r="W44" s="32">
        <v>37.799999999999997</v>
      </c>
      <c r="X44" s="32">
        <v>37.799999999999997</v>
      </c>
      <c r="Y44" s="33">
        <v>37.799999999999997</v>
      </c>
    </row>
    <row r="45" spans="1:27" ht="15" customHeight="1" outlineLevel="1" thickBot="1" x14ac:dyDescent="0.25">
      <c r="A45" s="2" t="s">
        <v>35</v>
      </c>
      <c r="B45" s="31">
        <v>3.2276433299999998</v>
      </c>
      <c r="C45" s="32">
        <v>3.2276433299999998</v>
      </c>
      <c r="D45" s="32">
        <v>3.2276433299999998</v>
      </c>
      <c r="E45" s="32">
        <v>3.2276433299999998</v>
      </c>
      <c r="F45" s="32">
        <v>3.2276433299999998</v>
      </c>
      <c r="G45" s="32">
        <v>3.2276433299999998</v>
      </c>
      <c r="H45" s="32">
        <v>3.2276433299999998</v>
      </c>
      <c r="I45" s="32">
        <v>3.2276433299999998</v>
      </c>
      <c r="J45" s="32">
        <v>3.2276433299999998</v>
      </c>
      <c r="K45" s="32">
        <v>3.2276433299999998</v>
      </c>
      <c r="L45" s="32">
        <v>3.2276433299999998</v>
      </c>
      <c r="M45" s="32">
        <v>3.2276433299999998</v>
      </c>
      <c r="N45" s="32">
        <v>3.2276433299999998</v>
      </c>
      <c r="O45" s="32">
        <v>3.2276433299999998</v>
      </c>
      <c r="P45" s="32">
        <v>3.2276433299999998</v>
      </c>
      <c r="Q45" s="32">
        <v>3.2276433299999998</v>
      </c>
      <c r="R45" s="32">
        <v>3.2276433299999998</v>
      </c>
      <c r="S45" s="32">
        <v>3.2276433299999998</v>
      </c>
      <c r="T45" s="32">
        <v>3.2276433299999998</v>
      </c>
      <c r="U45" s="32">
        <v>3.2276433299999998</v>
      </c>
      <c r="V45" s="32">
        <v>3.2276433299999998</v>
      </c>
      <c r="W45" s="32">
        <v>3.2276433299999998</v>
      </c>
      <c r="X45" s="32">
        <v>3.2276433299999998</v>
      </c>
      <c r="Y45" s="33">
        <v>3.2276433299999998</v>
      </c>
    </row>
    <row r="46" spans="1:27" ht="20.25" customHeight="1" thickBot="1" x14ac:dyDescent="0.25">
      <c r="A46" s="10">
        <v>7</v>
      </c>
      <c r="B46" s="28">
        <f t="shared" ref="B46:Y46" si="6">B47+B48+B49+B50</f>
        <v>1266.8634608204943</v>
      </c>
      <c r="C46" s="29">
        <f t="shared" si="6"/>
        <v>1285.6200242823811</v>
      </c>
      <c r="D46" s="29">
        <f t="shared" si="6"/>
        <v>1349.4257078461292</v>
      </c>
      <c r="E46" s="29">
        <f t="shared" si="6"/>
        <v>1396.606895666449</v>
      </c>
      <c r="F46" s="29">
        <f t="shared" si="6"/>
        <v>1386.1676433299999</v>
      </c>
      <c r="G46" s="29">
        <f t="shared" si="6"/>
        <v>1368.5420509129385</v>
      </c>
      <c r="H46" s="29">
        <f t="shared" si="6"/>
        <v>1362.0282010989245</v>
      </c>
      <c r="I46" s="29">
        <f t="shared" si="6"/>
        <v>1293.2848594472161</v>
      </c>
      <c r="J46" s="29">
        <f t="shared" si="6"/>
        <v>1237.3310420228104</v>
      </c>
      <c r="K46" s="29">
        <f t="shared" si="6"/>
        <v>1140.7525489903774</v>
      </c>
      <c r="L46" s="29">
        <f t="shared" si="6"/>
        <v>1079.1966288372464</v>
      </c>
      <c r="M46" s="29">
        <f t="shared" si="6"/>
        <v>1094.3441139182353</v>
      </c>
      <c r="N46" s="29">
        <f t="shared" si="6"/>
        <v>1079.0235990086703</v>
      </c>
      <c r="O46" s="29">
        <f t="shared" si="6"/>
        <v>1094.0972207947889</v>
      </c>
      <c r="P46" s="29">
        <f t="shared" si="6"/>
        <v>1100.5659720208077</v>
      </c>
      <c r="Q46" s="29">
        <f t="shared" si="6"/>
        <v>1106.2559624183191</v>
      </c>
      <c r="R46" s="29">
        <f t="shared" si="6"/>
        <v>1109.8420619346512</v>
      </c>
      <c r="S46" s="29">
        <f t="shared" si="6"/>
        <v>1105.1676433299999</v>
      </c>
      <c r="T46" s="29">
        <f t="shared" si="6"/>
        <v>1089.8703460327029</v>
      </c>
      <c r="U46" s="29">
        <f t="shared" si="6"/>
        <v>1054.9622052635348</v>
      </c>
      <c r="V46" s="29">
        <f t="shared" si="6"/>
        <v>1058.6318177848286</v>
      </c>
      <c r="W46" s="29">
        <f t="shared" si="6"/>
        <v>1124.1548228171796</v>
      </c>
      <c r="X46" s="29">
        <f t="shared" si="6"/>
        <v>1197.133629724558</v>
      </c>
      <c r="Y46" s="30">
        <f t="shared" si="6"/>
        <v>1251.5706284046269</v>
      </c>
    </row>
    <row r="47" spans="1:27" ht="51.75" customHeight="1" outlineLevel="1" thickBot="1" x14ac:dyDescent="0.25">
      <c r="A47" s="2" t="s">
        <v>42</v>
      </c>
      <c r="B47" s="31">
        <v>1009.6958174904944</v>
      </c>
      <c r="C47" s="32">
        <v>1028.4523809523812</v>
      </c>
      <c r="D47" s="32">
        <v>1092.258064516129</v>
      </c>
      <c r="E47" s="32">
        <v>1139.4392523364488</v>
      </c>
      <c r="F47" s="32">
        <v>1129</v>
      </c>
      <c r="G47" s="32">
        <v>1111.3744075829384</v>
      </c>
      <c r="H47" s="32">
        <v>1104.8605577689243</v>
      </c>
      <c r="I47" s="32">
        <v>1036.117216117216</v>
      </c>
      <c r="J47" s="32">
        <v>980.16339869281046</v>
      </c>
      <c r="K47" s="32">
        <v>883.58490566037744</v>
      </c>
      <c r="L47" s="32">
        <v>822.02898550724649</v>
      </c>
      <c r="M47" s="32">
        <v>837.17647058823525</v>
      </c>
      <c r="N47" s="32">
        <v>821.85595567867028</v>
      </c>
      <c r="O47" s="32">
        <v>836.92957746478885</v>
      </c>
      <c r="P47" s="32">
        <v>843.39832869080783</v>
      </c>
      <c r="Q47" s="32">
        <v>849.08831908831905</v>
      </c>
      <c r="R47" s="32">
        <v>852.67441860465112</v>
      </c>
      <c r="S47" s="32">
        <v>848</v>
      </c>
      <c r="T47" s="32">
        <v>832.70270270270271</v>
      </c>
      <c r="U47" s="32">
        <v>797.79456193353474</v>
      </c>
      <c r="V47" s="32">
        <v>801.46417445482859</v>
      </c>
      <c r="W47" s="32">
        <v>866.98717948717956</v>
      </c>
      <c r="X47" s="32">
        <v>939.96598639455783</v>
      </c>
      <c r="Y47" s="33">
        <v>994.40298507462683</v>
      </c>
    </row>
    <row r="48" spans="1:27" ht="15" customHeight="1" outlineLevel="1" thickBot="1" x14ac:dyDescent="0.25">
      <c r="A48" s="2" t="s">
        <v>32</v>
      </c>
      <c r="B48" s="31">
        <v>216.14</v>
      </c>
      <c r="C48" s="32">
        <v>216.14</v>
      </c>
      <c r="D48" s="32">
        <v>216.14</v>
      </c>
      <c r="E48" s="32">
        <v>216.14</v>
      </c>
      <c r="F48" s="32">
        <v>216.14</v>
      </c>
      <c r="G48" s="32">
        <v>216.14</v>
      </c>
      <c r="H48" s="32">
        <v>216.14</v>
      </c>
      <c r="I48" s="32">
        <v>216.14</v>
      </c>
      <c r="J48" s="32">
        <v>216.14</v>
      </c>
      <c r="K48" s="32">
        <v>216.14</v>
      </c>
      <c r="L48" s="32">
        <v>216.14</v>
      </c>
      <c r="M48" s="32">
        <v>216.14</v>
      </c>
      <c r="N48" s="32">
        <v>216.14</v>
      </c>
      <c r="O48" s="32">
        <v>216.14</v>
      </c>
      <c r="P48" s="32">
        <v>216.14</v>
      </c>
      <c r="Q48" s="32">
        <v>216.14</v>
      </c>
      <c r="R48" s="32">
        <v>216.14</v>
      </c>
      <c r="S48" s="32">
        <v>216.14</v>
      </c>
      <c r="T48" s="32">
        <v>216.14</v>
      </c>
      <c r="U48" s="32">
        <v>216.14</v>
      </c>
      <c r="V48" s="32">
        <v>216.14</v>
      </c>
      <c r="W48" s="32">
        <v>216.14</v>
      </c>
      <c r="X48" s="32">
        <v>216.14</v>
      </c>
      <c r="Y48" s="33">
        <v>216.14</v>
      </c>
    </row>
    <row r="49" spans="1:25" ht="15" customHeight="1" outlineLevel="1" thickBot="1" x14ac:dyDescent="0.25">
      <c r="A49" s="2" t="s">
        <v>58</v>
      </c>
      <c r="B49" s="31">
        <v>37.799999999999997</v>
      </c>
      <c r="C49" s="32">
        <v>37.799999999999997</v>
      </c>
      <c r="D49" s="32">
        <v>37.799999999999997</v>
      </c>
      <c r="E49" s="32">
        <v>37.799999999999997</v>
      </c>
      <c r="F49" s="32">
        <v>37.799999999999997</v>
      </c>
      <c r="G49" s="32">
        <v>37.799999999999997</v>
      </c>
      <c r="H49" s="32">
        <v>37.799999999999997</v>
      </c>
      <c r="I49" s="32">
        <v>37.799999999999997</v>
      </c>
      <c r="J49" s="32">
        <v>37.799999999999997</v>
      </c>
      <c r="K49" s="32">
        <v>37.799999999999997</v>
      </c>
      <c r="L49" s="32">
        <v>37.799999999999997</v>
      </c>
      <c r="M49" s="32">
        <v>37.799999999999997</v>
      </c>
      <c r="N49" s="32">
        <v>37.799999999999997</v>
      </c>
      <c r="O49" s="32">
        <v>37.799999999999997</v>
      </c>
      <c r="P49" s="32">
        <v>37.799999999999997</v>
      </c>
      <c r="Q49" s="32">
        <v>37.799999999999997</v>
      </c>
      <c r="R49" s="32">
        <v>37.799999999999997</v>
      </c>
      <c r="S49" s="32">
        <v>37.799999999999997</v>
      </c>
      <c r="T49" s="32">
        <v>37.799999999999997</v>
      </c>
      <c r="U49" s="32">
        <v>37.799999999999997</v>
      </c>
      <c r="V49" s="32">
        <v>37.799999999999997</v>
      </c>
      <c r="W49" s="32">
        <v>37.799999999999997</v>
      </c>
      <c r="X49" s="32">
        <v>37.799999999999997</v>
      </c>
      <c r="Y49" s="33">
        <v>37.799999999999997</v>
      </c>
    </row>
    <row r="50" spans="1:25" ht="15" customHeight="1" outlineLevel="1" thickBot="1" x14ac:dyDescent="0.25">
      <c r="A50" s="2" t="s">
        <v>35</v>
      </c>
      <c r="B50" s="31">
        <v>3.2276433299999998</v>
      </c>
      <c r="C50" s="32">
        <v>3.2276433299999998</v>
      </c>
      <c r="D50" s="32">
        <v>3.2276433299999998</v>
      </c>
      <c r="E50" s="32">
        <v>3.2276433299999998</v>
      </c>
      <c r="F50" s="32">
        <v>3.2276433299999998</v>
      </c>
      <c r="G50" s="32">
        <v>3.2276433299999998</v>
      </c>
      <c r="H50" s="32">
        <v>3.2276433299999998</v>
      </c>
      <c r="I50" s="32">
        <v>3.2276433299999998</v>
      </c>
      <c r="J50" s="32">
        <v>3.2276433299999998</v>
      </c>
      <c r="K50" s="32">
        <v>3.2276433299999998</v>
      </c>
      <c r="L50" s="32">
        <v>3.2276433299999998</v>
      </c>
      <c r="M50" s="32">
        <v>3.2276433299999998</v>
      </c>
      <c r="N50" s="32">
        <v>3.2276433299999998</v>
      </c>
      <c r="O50" s="32">
        <v>3.2276433299999998</v>
      </c>
      <c r="P50" s="32">
        <v>3.2276433299999998</v>
      </c>
      <c r="Q50" s="32">
        <v>3.2276433299999998</v>
      </c>
      <c r="R50" s="32">
        <v>3.2276433299999998</v>
      </c>
      <c r="S50" s="32">
        <v>3.2276433299999998</v>
      </c>
      <c r="T50" s="32">
        <v>3.2276433299999998</v>
      </c>
      <c r="U50" s="32">
        <v>3.2276433299999998</v>
      </c>
      <c r="V50" s="32">
        <v>3.2276433299999998</v>
      </c>
      <c r="W50" s="32">
        <v>3.2276433299999998</v>
      </c>
      <c r="X50" s="32">
        <v>3.2276433299999998</v>
      </c>
      <c r="Y50" s="33">
        <v>3.2276433299999998</v>
      </c>
    </row>
    <row r="51" spans="1:25" ht="20.25" customHeight="1" thickBot="1" x14ac:dyDescent="0.25">
      <c r="A51" s="10">
        <v>8</v>
      </c>
      <c r="B51" s="28">
        <f t="shared" ref="B51:Y51" si="7">B52+B53+B54+B55</f>
        <v>1279.1988933299999</v>
      </c>
      <c r="C51" s="29">
        <f t="shared" si="7"/>
        <v>1322.6975972470505</v>
      </c>
      <c r="D51" s="29">
        <f t="shared" si="7"/>
        <v>1392.2157202530771</v>
      </c>
      <c r="E51" s="29">
        <f t="shared" si="7"/>
        <v>1419.1676433300004</v>
      </c>
      <c r="F51" s="29">
        <f t="shared" si="7"/>
        <v>1413.3441139182355</v>
      </c>
      <c r="G51" s="29">
        <f t="shared" si="7"/>
        <v>1412.2408140617072</v>
      </c>
      <c r="H51" s="29">
        <f t="shared" si="7"/>
        <v>1382.3351074448328</v>
      </c>
      <c r="I51" s="29">
        <f t="shared" si="7"/>
        <v>1317.4091892237197</v>
      </c>
      <c r="J51" s="29">
        <f t="shared" si="7"/>
        <v>1201.5191077651464</v>
      </c>
      <c r="K51" s="29">
        <f t="shared" si="7"/>
        <v>1088.8917812610343</v>
      </c>
      <c r="L51" s="29">
        <f t="shared" si="7"/>
        <v>1035.9764207594671</v>
      </c>
      <c r="M51" s="29">
        <f t="shared" si="7"/>
        <v>1003.5615827239393</v>
      </c>
      <c r="N51" s="29">
        <f t="shared" si="7"/>
        <v>1000.1053287899406</v>
      </c>
      <c r="O51" s="29">
        <f t="shared" si="7"/>
        <v>1008.4504421638192</v>
      </c>
      <c r="P51" s="29">
        <f>P52+P53+P54+P55</f>
        <v>1018.9640505156286</v>
      </c>
      <c r="Q51" s="29">
        <f t="shared" si="7"/>
        <v>1023.4100675724242</v>
      </c>
      <c r="R51" s="29">
        <f t="shared" si="7"/>
        <v>1050.3163313766474</v>
      </c>
      <c r="S51" s="29">
        <f t="shared" si="7"/>
        <v>1026.3827596090698</v>
      </c>
      <c r="T51" s="29">
        <f t="shared" si="7"/>
        <v>1005.3113559048502</v>
      </c>
      <c r="U51" s="29">
        <f t="shared" si="7"/>
        <v>1025.7390719014286</v>
      </c>
      <c r="V51" s="29">
        <f t="shared" si="7"/>
        <v>1064.8444110067678</v>
      </c>
      <c r="W51" s="29">
        <f t="shared" si="7"/>
        <v>1034.1517703141271</v>
      </c>
      <c r="X51" s="29">
        <f t="shared" si="7"/>
        <v>1113.0285704823182</v>
      </c>
      <c r="Y51" s="30">
        <f t="shared" si="7"/>
        <v>1219.7953805562775</v>
      </c>
    </row>
    <row r="52" spans="1:25" ht="51.75" customHeight="1" outlineLevel="1" thickBot="1" x14ac:dyDescent="0.25">
      <c r="A52" s="2" t="s">
        <v>42</v>
      </c>
      <c r="B52" s="31">
        <v>1022.03125</v>
      </c>
      <c r="C52" s="32">
        <v>1065.5299539170505</v>
      </c>
      <c r="D52" s="32">
        <v>1135.0480769230769</v>
      </c>
      <c r="E52" s="32">
        <v>1162.0000000000002</v>
      </c>
      <c r="F52" s="32">
        <v>1156.1764705882354</v>
      </c>
      <c r="G52" s="32">
        <v>1155.0731707317073</v>
      </c>
      <c r="H52" s="32">
        <v>1125.1674641148327</v>
      </c>
      <c r="I52" s="32">
        <v>1060.2415458937198</v>
      </c>
      <c r="J52" s="32">
        <v>944.35146443514634</v>
      </c>
      <c r="K52" s="32">
        <v>831.72413793103442</v>
      </c>
      <c r="L52" s="32">
        <v>778.80877742946711</v>
      </c>
      <c r="M52" s="32">
        <v>746.39393939393938</v>
      </c>
      <c r="N52" s="32">
        <v>742.93768545994067</v>
      </c>
      <c r="O52" s="32">
        <v>751.28279883381924</v>
      </c>
      <c r="P52" s="32">
        <v>761.79640718562871</v>
      </c>
      <c r="Q52" s="32">
        <v>766.24242424242425</v>
      </c>
      <c r="R52" s="32">
        <v>793.14868804664729</v>
      </c>
      <c r="S52" s="32">
        <v>769.21511627906978</v>
      </c>
      <c r="T52" s="32">
        <v>748.14371257485027</v>
      </c>
      <c r="U52" s="32">
        <v>768.57142857142856</v>
      </c>
      <c r="V52" s="32">
        <v>807.67676767676767</v>
      </c>
      <c r="W52" s="32">
        <v>776.98412698412699</v>
      </c>
      <c r="X52" s="32">
        <v>855.86092715231803</v>
      </c>
      <c r="Y52" s="33">
        <v>962.62773722627742</v>
      </c>
    </row>
    <row r="53" spans="1:25" ht="15" customHeight="1" outlineLevel="1" thickBot="1" x14ac:dyDescent="0.25">
      <c r="A53" s="2" t="s">
        <v>32</v>
      </c>
      <c r="B53" s="31">
        <v>216.14</v>
      </c>
      <c r="C53" s="32">
        <v>216.14</v>
      </c>
      <c r="D53" s="32">
        <v>216.14</v>
      </c>
      <c r="E53" s="32">
        <v>216.14</v>
      </c>
      <c r="F53" s="32">
        <v>216.14</v>
      </c>
      <c r="G53" s="32">
        <v>216.14</v>
      </c>
      <c r="H53" s="32">
        <v>216.14</v>
      </c>
      <c r="I53" s="32">
        <v>216.14</v>
      </c>
      <c r="J53" s="32">
        <v>216.14</v>
      </c>
      <c r="K53" s="32">
        <v>216.14</v>
      </c>
      <c r="L53" s="32">
        <v>216.14</v>
      </c>
      <c r="M53" s="32">
        <v>216.14</v>
      </c>
      <c r="N53" s="32">
        <v>216.14</v>
      </c>
      <c r="O53" s="32">
        <v>216.14</v>
      </c>
      <c r="P53" s="32">
        <v>216.14</v>
      </c>
      <c r="Q53" s="32">
        <v>216.14</v>
      </c>
      <c r="R53" s="32">
        <v>216.14</v>
      </c>
      <c r="S53" s="32">
        <v>216.14</v>
      </c>
      <c r="T53" s="32">
        <v>216.14</v>
      </c>
      <c r="U53" s="32">
        <v>216.14</v>
      </c>
      <c r="V53" s="32">
        <v>216.14</v>
      </c>
      <c r="W53" s="32">
        <v>216.14</v>
      </c>
      <c r="X53" s="32">
        <v>216.14</v>
      </c>
      <c r="Y53" s="33">
        <v>216.14</v>
      </c>
    </row>
    <row r="54" spans="1:25" ht="15" customHeight="1" outlineLevel="1" thickBot="1" x14ac:dyDescent="0.25">
      <c r="A54" s="2" t="s">
        <v>58</v>
      </c>
      <c r="B54" s="31">
        <v>37.799999999999997</v>
      </c>
      <c r="C54" s="32">
        <v>37.799999999999997</v>
      </c>
      <c r="D54" s="32">
        <v>37.799999999999997</v>
      </c>
      <c r="E54" s="32">
        <v>37.799999999999997</v>
      </c>
      <c r="F54" s="32">
        <v>37.799999999999997</v>
      </c>
      <c r="G54" s="32">
        <v>37.799999999999997</v>
      </c>
      <c r="H54" s="32">
        <v>37.799999999999997</v>
      </c>
      <c r="I54" s="32">
        <v>37.799999999999997</v>
      </c>
      <c r="J54" s="32">
        <v>37.799999999999997</v>
      </c>
      <c r="K54" s="32">
        <v>37.799999999999997</v>
      </c>
      <c r="L54" s="32">
        <v>37.799999999999997</v>
      </c>
      <c r="M54" s="32">
        <v>37.799999999999997</v>
      </c>
      <c r="N54" s="32">
        <v>37.799999999999997</v>
      </c>
      <c r="O54" s="32">
        <v>37.799999999999997</v>
      </c>
      <c r="P54" s="32">
        <v>37.799999999999997</v>
      </c>
      <c r="Q54" s="32">
        <v>37.799999999999997</v>
      </c>
      <c r="R54" s="32">
        <v>37.799999999999997</v>
      </c>
      <c r="S54" s="32">
        <v>37.799999999999997</v>
      </c>
      <c r="T54" s="32">
        <v>37.799999999999997</v>
      </c>
      <c r="U54" s="32">
        <v>37.799999999999997</v>
      </c>
      <c r="V54" s="32">
        <v>37.799999999999997</v>
      </c>
      <c r="W54" s="32">
        <v>37.799999999999997</v>
      </c>
      <c r="X54" s="32">
        <v>37.799999999999997</v>
      </c>
      <c r="Y54" s="33">
        <v>37.799999999999997</v>
      </c>
    </row>
    <row r="55" spans="1:25" ht="15" customHeight="1" outlineLevel="1" thickBot="1" x14ac:dyDescent="0.25">
      <c r="A55" s="2" t="s">
        <v>35</v>
      </c>
      <c r="B55" s="31">
        <v>3.2276433299999998</v>
      </c>
      <c r="C55" s="32">
        <v>3.2276433299999998</v>
      </c>
      <c r="D55" s="32">
        <v>3.2276433299999998</v>
      </c>
      <c r="E55" s="32">
        <v>3.2276433299999998</v>
      </c>
      <c r="F55" s="32">
        <v>3.2276433299999998</v>
      </c>
      <c r="G55" s="32">
        <v>3.2276433299999998</v>
      </c>
      <c r="H55" s="32">
        <v>3.2276433299999998</v>
      </c>
      <c r="I55" s="32">
        <v>3.2276433299999998</v>
      </c>
      <c r="J55" s="32">
        <v>3.2276433299999998</v>
      </c>
      <c r="K55" s="32">
        <v>3.2276433299999998</v>
      </c>
      <c r="L55" s="32">
        <v>3.2276433299999998</v>
      </c>
      <c r="M55" s="32">
        <v>3.2276433299999998</v>
      </c>
      <c r="N55" s="32">
        <v>3.2276433299999998</v>
      </c>
      <c r="O55" s="32">
        <v>3.2276433299999998</v>
      </c>
      <c r="P55" s="32">
        <v>3.2276433299999998</v>
      </c>
      <c r="Q55" s="32">
        <v>3.2276433299999998</v>
      </c>
      <c r="R55" s="32">
        <v>3.2276433299999998</v>
      </c>
      <c r="S55" s="32">
        <v>3.2276433299999998</v>
      </c>
      <c r="T55" s="32">
        <v>3.2276433299999998</v>
      </c>
      <c r="U55" s="32">
        <v>3.2276433299999998</v>
      </c>
      <c r="V55" s="32">
        <v>3.2276433299999998</v>
      </c>
      <c r="W55" s="32">
        <v>3.2276433299999998</v>
      </c>
      <c r="X55" s="32">
        <v>3.2276433299999998</v>
      </c>
      <c r="Y55" s="33">
        <v>3.2276433299999998</v>
      </c>
    </row>
    <row r="56" spans="1:25" ht="20.25" customHeight="1" thickBot="1" x14ac:dyDescent="0.25">
      <c r="A56" s="10">
        <v>9</v>
      </c>
      <c r="B56" s="28">
        <f t="shared" ref="B56:Y56" si="8">B57+B58+B59+B60</f>
        <v>1293.0043780238775</v>
      </c>
      <c r="C56" s="29">
        <f t="shared" si="8"/>
        <v>1287.4428726877982</v>
      </c>
      <c r="D56" s="29">
        <f t="shared" si="8"/>
        <v>1367.6066677202439</v>
      </c>
      <c r="E56" s="29">
        <f t="shared" si="8"/>
        <v>1388.4472641830803</v>
      </c>
      <c r="F56" s="29">
        <f t="shared" si="8"/>
        <v>1442.3511295685321</v>
      </c>
      <c r="G56" s="29">
        <f t="shared" si="8"/>
        <v>1420.1406163029728</v>
      </c>
      <c r="H56" s="29">
        <f t="shared" si="8"/>
        <v>1427.5290891131326</v>
      </c>
      <c r="I56" s="29">
        <f t="shared" si="8"/>
        <v>1249.0854515491781</v>
      </c>
      <c r="J56" s="29">
        <f t="shared" si="8"/>
        <v>1201.9421791390187</v>
      </c>
      <c r="K56" s="29">
        <f t="shared" si="8"/>
        <v>1154.194670357027</v>
      </c>
      <c r="L56" s="29">
        <f t="shared" si="8"/>
        <v>1097.4047122955171</v>
      </c>
      <c r="M56" s="29">
        <f t="shared" si="8"/>
        <v>1076.2393732878058</v>
      </c>
      <c r="N56" s="29">
        <f t="shared" si="8"/>
        <v>1063.4123690683969</v>
      </c>
      <c r="O56" s="29">
        <f t="shared" si="8"/>
        <v>1075.0013413606346</v>
      </c>
      <c r="P56" s="29">
        <f t="shared" si="8"/>
        <v>1099.5613793478972</v>
      </c>
      <c r="Q56" s="29">
        <f t="shared" si="8"/>
        <v>1122.9733828443486</v>
      </c>
      <c r="R56" s="29">
        <f t="shared" si="8"/>
        <v>1100.7313582328079</v>
      </c>
      <c r="S56" s="29">
        <f t="shared" si="8"/>
        <v>1148.4680917604933</v>
      </c>
      <c r="T56" s="29">
        <f t="shared" si="8"/>
        <v>1080.5811048684618</v>
      </c>
      <c r="U56" s="29">
        <f t="shared" si="8"/>
        <v>1062.6199046365327</v>
      </c>
      <c r="V56" s="29">
        <f t="shared" si="8"/>
        <v>1033.3193287232584</v>
      </c>
      <c r="W56" s="29">
        <f t="shared" si="8"/>
        <v>1080.6088198005882</v>
      </c>
      <c r="X56" s="29">
        <f t="shared" si="8"/>
        <v>1194.0882782506351</v>
      </c>
      <c r="Y56" s="30">
        <f t="shared" si="8"/>
        <v>1223.2141549579069</v>
      </c>
    </row>
    <row r="57" spans="1:25" ht="51.75" customHeight="1" outlineLevel="1" thickBot="1" x14ac:dyDescent="0.25">
      <c r="A57" s="2" t="s">
        <v>42</v>
      </c>
      <c r="B57" s="31">
        <v>1035.8367346938776</v>
      </c>
      <c r="C57" s="32">
        <v>1030.2752293577983</v>
      </c>
      <c r="D57" s="32">
        <v>1110.4390243902437</v>
      </c>
      <c r="E57" s="32">
        <v>1131.2796208530804</v>
      </c>
      <c r="F57" s="32">
        <v>1185.1834862385322</v>
      </c>
      <c r="G57" s="32">
        <v>1162.9729729729729</v>
      </c>
      <c r="H57" s="32">
        <v>1170.3614457831327</v>
      </c>
      <c r="I57" s="32">
        <v>991.91780821917803</v>
      </c>
      <c r="J57" s="32">
        <v>944.77453580901863</v>
      </c>
      <c r="K57" s="32">
        <v>897.02702702702697</v>
      </c>
      <c r="L57" s="32">
        <v>840.23706896551721</v>
      </c>
      <c r="M57" s="32">
        <v>819.07172995780593</v>
      </c>
      <c r="N57" s="32">
        <v>806.24472573839671</v>
      </c>
      <c r="O57" s="32">
        <v>817.83369803063454</v>
      </c>
      <c r="P57" s="32">
        <v>842.39373601789714</v>
      </c>
      <c r="Q57" s="32">
        <v>865.80573951434872</v>
      </c>
      <c r="R57" s="32">
        <v>843.56371490280776</v>
      </c>
      <c r="S57" s="32">
        <v>891.30044843049325</v>
      </c>
      <c r="T57" s="32">
        <v>823.41346153846166</v>
      </c>
      <c r="U57" s="32">
        <v>805.45226130653271</v>
      </c>
      <c r="V57" s="32">
        <v>776.15168539325839</v>
      </c>
      <c r="W57" s="32">
        <v>823.44117647058829</v>
      </c>
      <c r="X57" s="32">
        <v>936.92063492063494</v>
      </c>
      <c r="Y57" s="33">
        <v>966.04651162790685</v>
      </c>
    </row>
    <row r="58" spans="1:25" ht="15" customHeight="1" outlineLevel="1" thickBot="1" x14ac:dyDescent="0.25">
      <c r="A58" s="2" t="s">
        <v>32</v>
      </c>
      <c r="B58" s="31">
        <v>216.14</v>
      </c>
      <c r="C58" s="32">
        <v>216.14</v>
      </c>
      <c r="D58" s="32">
        <v>216.14</v>
      </c>
      <c r="E58" s="32">
        <v>216.14</v>
      </c>
      <c r="F58" s="32">
        <v>216.14</v>
      </c>
      <c r="G58" s="32">
        <v>216.14</v>
      </c>
      <c r="H58" s="32">
        <v>216.14</v>
      </c>
      <c r="I58" s="32">
        <v>216.14</v>
      </c>
      <c r="J58" s="32">
        <v>216.14</v>
      </c>
      <c r="K58" s="32">
        <v>216.14</v>
      </c>
      <c r="L58" s="32">
        <v>216.14</v>
      </c>
      <c r="M58" s="32">
        <v>216.14</v>
      </c>
      <c r="N58" s="32">
        <v>216.14</v>
      </c>
      <c r="O58" s="32">
        <v>216.14</v>
      </c>
      <c r="P58" s="32">
        <v>216.14</v>
      </c>
      <c r="Q58" s="32">
        <v>216.14</v>
      </c>
      <c r="R58" s="32">
        <v>216.14</v>
      </c>
      <c r="S58" s="32">
        <v>216.14</v>
      </c>
      <c r="T58" s="32">
        <v>216.14</v>
      </c>
      <c r="U58" s="32">
        <v>216.14</v>
      </c>
      <c r="V58" s="32">
        <v>216.14</v>
      </c>
      <c r="W58" s="32">
        <v>216.14</v>
      </c>
      <c r="X58" s="32">
        <v>216.14</v>
      </c>
      <c r="Y58" s="33">
        <v>216.14</v>
      </c>
    </row>
    <row r="59" spans="1:25" ht="15" customHeight="1" outlineLevel="1" thickBot="1" x14ac:dyDescent="0.25">
      <c r="A59" s="2" t="s">
        <v>58</v>
      </c>
      <c r="B59" s="31">
        <v>37.799999999999997</v>
      </c>
      <c r="C59" s="32">
        <v>37.799999999999997</v>
      </c>
      <c r="D59" s="32">
        <v>37.799999999999997</v>
      </c>
      <c r="E59" s="32">
        <v>37.799999999999997</v>
      </c>
      <c r="F59" s="32">
        <v>37.799999999999997</v>
      </c>
      <c r="G59" s="32">
        <v>37.799999999999997</v>
      </c>
      <c r="H59" s="32">
        <v>37.799999999999997</v>
      </c>
      <c r="I59" s="32">
        <v>37.799999999999997</v>
      </c>
      <c r="J59" s="32">
        <v>37.799999999999997</v>
      </c>
      <c r="K59" s="32">
        <v>37.799999999999997</v>
      </c>
      <c r="L59" s="32">
        <v>37.799999999999997</v>
      </c>
      <c r="M59" s="32">
        <v>37.799999999999997</v>
      </c>
      <c r="N59" s="32">
        <v>37.799999999999997</v>
      </c>
      <c r="O59" s="32">
        <v>37.799999999999997</v>
      </c>
      <c r="P59" s="32">
        <v>37.799999999999997</v>
      </c>
      <c r="Q59" s="32">
        <v>37.799999999999997</v>
      </c>
      <c r="R59" s="32">
        <v>37.799999999999997</v>
      </c>
      <c r="S59" s="32">
        <v>37.799999999999997</v>
      </c>
      <c r="T59" s="32">
        <v>37.799999999999997</v>
      </c>
      <c r="U59" s="32">
        <v>37.799999999999997</v>
      </c>
      <c r="V59" s="32">
        <v>37.799999999999997</v>
      </c>
      <c r="W59" s="32">
        <v>37.799999999999997</v>
      </c>
      <c r="X59" s="32">
        <v>37.799999999999997</v>
      </c>
      <c r="Y59" s="33">
        <v>37.799999999999997</v>
      </c>
    </row>
    <row r="60" spans="1:25" ht="15" customHeight="1" outlineLevel="1" thickBot="1" x14ac:dyDescent="0.25">
      <c r="A60" s="2" t="s">
        <v>35</v>
      </c>
      <c r="B60" s="31">
        <v>3.2276433299999998</v>
      </c>
      <c r="C60" s="32">
        <v>3.2276433299999998</v>
      </c>
      <c r="D60" s="32">
        <v>3.2276433299999998</v>
      </c>
      <c r="E60" s="32">
        <v>3.2276433299999998</v>
      </c>
      <c r="F60" s="32">
        <v>3.2276433299999998</v>
      </c>
      <c r="G60" s="32">
        <v>3.2276433299999998</v>
      </c>
      <c r="H60" s="32">
        <v>3.2276433299999998</v>
      </c>
      <c r="I60" s="32">
        <v>3.2276433299999998</v>
      </c>
      <c r="J60" s="32">
        <v>3.2276433299999998</v>
      </c>
      <c r="K60" s="32">
        <v>3.2276433299999998</v>
      </c>
      <c r="L60" s="32">
        <v>3.2276433299999998</v>
      </c>
      <c r="M60" s="32">
        <v>3.2276433299999998</v>
      </c>
      <c r="N60" s="32">
        <v>3.2276433299999998</v>
      </c>
      <c r="O60" s="32">
        <v>3.2276433299999998</v>
      </c>
      <c r="P60" s="32">
        <v>3.2276433299999998</v>
      </c>
      <c r="Q60" s="32">
        <v>3.2276433299999998</v>
      </c>
      <c r="R60" s="32">
        <v>3.2276433299999998</v>
      </c>
      <c r="S60" s="32">
        <v>3.2276433299999998</v>
      </c>
      <c r="T60" s="32">
        <v>3.2276433299999998</v>
      </c>
      <c r="U60" s="32">
        <v>3.2276433299999998</v>
      </c>
      <c r="V60" s="32">
        <v>3.2276433299999998</v>
      </c>
      <c r="W60" s="32">
        <v>3.2276433299999998</v>
      </c>
      <c r="X60" s="32">
        <v>3.2276433299999998</v>
      </c>
      <c r="Y60" s="33">
        <v>3.2276433299999998</v>
      </c>
    </row>
    <row r="61" spans="1:25" ht="20.25" customHeight="1" thickBot="1" x14ac:dyDescent="0.25">
      <c r="A61" s="10">
        <v>10</v>
      </c>
      <c r="B61" s="28">
        <f t="shared" ref="B61:Y61" si="9">B62+B63+B64+B65</f>
        <v>1332.8198172430434</v>
      </c>
      <c r="C61" s="29">
        <f t="shared" si="9"/>
        <v>1407.9784541408108</v>
      </c>
      <c r="D61" s="29">
        <f t="shared" si="9"/>
        <v>1419.4187255810825</v>
      </c>
      <c r="E61" s="29">
        <f t="shared" si="9"/>
        <v>1393.518354230474</v>
      </c>
      <c r="F61" s="29">
        <f t="shared" si="9"/>
        <v>1401.6387971761537</v>
      </c>
      <c r="G61" s="29">
        <f t="shared" si="9"/>
        <v>1443.3957135054384</v>
      </c>
      <c r="H61" s="29">
        <f t="shared" si="9"/>
        <v>1449.6582093677357</v>
      </c>
      <c r="I61" s="29">
        <f t="shared" si="9"/>
        <v>1274.4968358765836</v>
      </c>
      <c r="J61" s="29">
        <f t="shared" si="9"/>
        <v>1222.44264333</v>
      </c>
      <c r="K61" s="29">
        <f t="shared" si="9"/>
        <v>1115.4016389149888</v>
      </c>
      <c r="L61" s="29">
        <f t="shared" si="9"/>
        <v>1097.1676433299999</v>
      </c>
      <c r="M61" s="29">
        <f t="shared" si="9"/>
        <v>1106.845754917983</v>
      </c>
      <c r="N61" s="29">
        <f t="shared" si="9"/>
        <v>1093.6633698257265</v>
      </c>
      <c r="O61" s="29">
        <f t="shared" si="9"/>
        <v>1110.8769708788068</v>
      </c>
      <c r="P61" s="29">
        <f t="shared" si="9"/>
        <v>1112.8439182745678</v>
      </c>
      <c r="Q61" s="29">
        <f t="shared" si="9"/>
        <v>1123.3844574892919</v>
      </c>
      <c r="R61" s="29">
        <f t="shared" si="9"/>
        <v>1124.1698804664654</v>
      </c>
      <c r="S61" s="29">
        <f t="shared" si="9"/>
        <v>1149.7184333977202</v>
      </c>
      <c r="T61" s="29">
        <f t="shared" si="9"/>
        <v>1081.3974721808559</v>
      </c>
      <c r="U61" s="29">
        <f t="shared" si="9"/>
        <v>1079.5950839632455</v>
      </c>
      <c r="V61" s="29">
        <f t="shared" si="9"/>
        <v>1009.5271938917977</v>
      </c>
      <c r="W61" s="29">
        <f t="shared" si="9"/>
        <v>1070.8094343747762</v>
      </c>
      <c r="X61" s="29">
        <f t="shared" si="9"/>
        <v>1215.7482884912904</v>
      </c>
      <c r="Y61" s="30">
        <f t="shared" si="9"/>
        <v>1258.5235755333897</v>
      </c>
    </row>
    <row r="62" spans="1:25" ht="51.75" customHeight="1" outlineLevel="1" thickBot="1" x14ac:dyDescent="0.25">
      <c r="A62" s="2" t="s">
        <v>42</v>
      </c>
      <c r="B62" s="31">
        <v>1075.6521739130433</v>
      </c>
      <c r="C62" s="32">
        <v>1150.8108108108108</v>
      </c>
      <c r="D62" s="32">
        <v>1162.2510822510824</v>
      </c>
      <c r="E62" s="32">
        <v>1136.350710900474</v>
      </c>
      <c r="F62" s="32">
        <v>1144.4711538461538</v>
      </c>
      <c r="G62" s="32">
        <v>1186.2280701754385</v>
      </c>
      <c r="H62" s="32">
        <v>1192.4905660377358</v>
      </c>
      <c r="I62" s="32">
        <v>1017.3291925465837</v>
      </c>
      <c r="J62" s="32">
        <v>965.27499999999998</v>
      </c>
      <c r="K62" s="32">
        <v>858.23399558498886</v>
      </c>
      <c r="L62" s="32">
        <v>840</v>
      </c>
      <c r="M62" s="32">
        <v>849.67811158798281</v>
      </c>
      <c r="N62" s="32">
        <v>836.49572649572656</v>
      </c>
      <c r="O62" s="32">
        <v>853.70932754880687</v>
      </c>
      <c r="P62" s="32">
        <v>855.67627494456769</v>
      </c>
      <c r="Q62" s="32">
        <v>866.21681415929197</v>
      </c>
      <c r="R62" s="32">
        <v>867.0022371364654</v>
      </c>
      <c r="S62" s="32">
        <v>892.55079006772007</v>
      </c>
      <c r="T62" s="32">
        <v>824.22982885085582</v>
      </c>
      <c r="U62" s="32">
        <v>822.4274406332454</v>
      </c>
      <c r="V62" s="32">
        <v>752.35955056179773</v>
      </c>
      <c r="W62" s="32">
        <v>813.64179104477603</v>
      </c>
      <c r="X62" s="32">
        <v>958.58064516129036</v>
      </c>
      <c r="Y62" s="33">
        <v>1001.3559322033898</v>
      </c>
    </row>
    <row r="63" spans="1:25" ht="15" customHeight="1" outlineLevel="1" thickBot="1" x14ac:dyDescent="0.25">
      <c r="A63" s="2" t="s">
        <v>32</v>
      </c>
      <c r="B63" s="31">
        <v>216.14</v>
      </c>
      <c r="C63" s="32">
        <v>216.14</v>
      </c>
      <c r="D63" s="32">
        <v>216.14</v>
      </c>
      <c r="E63" s="32">
        <v>216.14</v>
      </c>
      <c r="F63" s="32">
        <v>216.14</v>
      </c>
      <c r="G63" s="32">
        <v>216.14</v>
      </c>
      <c r="H63" s="32">
        <v>216.14</v>
      </c>
      <c r="I63" s="32">
        <v>216.14</v>
      </c>
      <c r="J63" s="32">
        <v>216.14</v>
      </c>
      <c r="K63" s="32">
        <v>216.14</v>
      </c>
      <c r="L63" s="32">
        <v>216.14</v>
      </c>
      <c r="M63" s="32">
        <v>216.14</v>
      </c>
      <c r="N63" s="32">
        <v>216.14</v>
      </c>
      <c r="O63" s="32">
        <v>216.14</v>
      </c>
      <c r="P63" s="32">
        <v>216.14</v>
      </c>
      <c r="Q63" s="32">
        <v>216.14</v>
      </c>
      <c r="R63" s="32">
        <v>216.14</v>
      </c>
      <c r="S63" s="32">
        <v>216.14</v>
      </c>
      <c r="T63" s="32">
        <v>216.14</v>
      </c>
      <c r="U63" s="32">
        <v>216.14</v>
      </c>
      <c r="V63" s="32">
        <v>216.14</v>
      </c>
      <c r="W63" s="32">
        <v>216.14</v>
      </c>
      <c r="X63" s="32">
        <v>216.14</v>
      </c>
      <c r="Y63" s="33">
        <v>216.14</v>
      </c>
    </row>
    <row r="64" spans="1:25" ht="15" customHeight="1" outlineLevel="1" thickBot="1" x14ac:dyDescent="0.25">
      <c r="A64" s="2" t="s">
        <v>58</v>
      </c>
      <c r="B64" s="31">
        <v>37.799999999999997</v>
      </c>
      <c r="C64" s="32">
        <v>37.799999999999997</v>
      </c>
      <c r="D64" s="32">
        <v>37.799999999999997</v>
      </c>
      <c r="E64" s="32">
        <v>37.799999999999997</v>
      </c>
      <c r="F64" s="32">
        <v>37.799999999999997</v>
      </c>
      <c r="G64" s="32">
        <v>37.799999999999997</v>
      </c>
      <c r="H64" s="32">
        <v>37.799999999999997</v>
      </c>
      <c r="I64" s="32">
        <v>37.799999999999997</v>
      </c>
      <c r="J64" s="32">
        <v>37.799999999999997</v>
      </c>
      <c r="K64" s="32">
        <v>37.799999999999997</v>
      </c>
      <c r="L64" s="32">
        <v>37.799999999999997</v>
      </c>
      <c r="M64" s="32">
        <v>37.799999999999997</v>
      </c>
      <c r="N64" s="32">
        <v>37.799999999999997</v>
      </c>
      <c r="O64" s="32">
        <v>37.799999999999997</v>
      </c>
      <c r="P64" s="32">
        <v>37.799999999999997</v>
      </c>
      <c r="Q64" s="32">
        <v>37.799999999999997</v>
      </c>
      <c r="R64" s="32">
        <v>37.799999999999997</v>
      </c>
      <c r="S64" s="32">
        <v>37.799999999999997</v>
      </c>
      <c r="T64" s="32">
        <v>37.799999999999997</v>
      </c>
      <c r="U64" s="32">
        <v>37.799999999999997</v>
      </c>
      <c r="V64" s="32">
        <v>37.799999999999997</v>
      </c>
      <c r="W64" s="32">
        <v>37.799999999999997</v>
      </c>
      <c r="X64" s="32">
        <v>37.799999999999997</v>
      </c>
      <c r="Y64" s="33">
        <v>37.799999999999997</v>
      </c>
    </row>
    <row r="65" spans="1:25" ht="15" customHeight="1" outlineLevel="1" thickBot="1" x14ac:dyDescent="0.25">
      <c r="A65" s="2" t="s">
        <v>35</v>
      </c>
      <c r="B65" s="31">
        <v>3.2276433299999998</v>
      </c>
      <c r="C65" s="32">
        <v>3.2276433299999998</v>
      </c>
      <c r="D65" s="32">
        <v>3.2276433299999998</v>
      </c>
      <c r="E65" s="32">
        <v>3.2276433299999998</v>
      </c>
      <c r="F65" s="32">
        <v>3.2276433299999998</v>
      </c>
      <c r="G65" s="32">
        <v>3.2276433299999998</v>
      </c>
      <c r="H65" s="32">
        <v>3.2276433299999998</v>
      </c>
      <c r="I65" s="32">
        <v>3.2276433299999998</v>
      </c>
      <c r="J65" s="32">
        <v>3.2276433299999998</v>
      </c>
      <c r="K65" s="32">
        <v>3.2276433299999998</v>
      </c>
      <c r="L65" s="32">
        <v>3.2276433299999998</v>
      </c>
      <c r="M65" s="32">
        <v>3.2276433299999998</v>
      </c>
      <c r="N65" s="32">
        <v>3.2276433299999998</v>
      </c>
      <c r="O65" s="32">
        <v>3.2276433299999998</v>
      </c>
      <c r="P65" s="32">
        <v>3.2276433299999998</v>
      </c>
      <c r="Q65" s="32">
        <v>3.2276433299999998</v>
      </c>
      <c r="R65" s="32">
        <v>3.2276433299999998</v>
      </c>
      <c r="S65" s="32">
        <v>3.2276433299999998</v>
      </c>
      <c r="T65" s="32">
        <v>3.2276433299999998</v>
      </c>
      <c r="U65" s="32">
        <v>3.2276433299999998</v>
      </c>
      <c r="V65" s="32">
        <v>3.2276433299999998</v>
      </c>
      <c r="W65" s="32">
        <v>3.2276433299999998</v>
      </c>
      <c r="X65" s="32">
        <v>3.2276433299999998</v>
      </c>
      <c r="Y65" s="33">
        <v>3.2276433299999998</v>
      </c>
    </row>
    <row r="66" spans="1:25" ht="20.25" customHeight="1" thickBot="1" x14ac:dyDescent="0.25">
      <c r="A66" s="10">
        <v>11</v>
      </c>
      <c r="B66" s="28">
        <f t="shared" ref="B66:Y66" si="10">B67+B68+B69+B70</f>
        <v>1295.1676433299999</v>
      </c>
      <c r="C66" s="29">
        <f t="shared" si="10"/>
        <v>1295.3804092874466</v>
      </c>
      <c r="D66" s="29">
        <f t="shared" si="10"/>
        <v>1345.9000376961972</v>
      </c>
      <c r="E66" s="29">
        <f t="shared" si="10"/>
        <v>1367.5025715596653</v>
      </c>
      <c r="F66" s="29">
        <f t="shared" si="10"/>
        <v>1374.1082825994067</v>
      </c>
      <c r="G66" s="29">
        <f t="shared" si="10"/>
        <v>1391.663441649328</v>
      </c>
      <c r="H66" s="29">
        <f t="shared" si="10"/>
        <v>1417.6554482080487</v>
      </c>
      <c r="I66" s="29">
        <f t="shared" si="10"/>
        <v>1267.4840990262026</v>
      </c>
      <c r="J66" s="29">
        <f t="shared" si="10"/>
        <v>1211.9070974242927</v>
      </c>
      <c r="K66" s="29">
        <f t="shared" si="10"/>
        <v>1130.3061714685282</v>
      </c>
      <c r="L66" s="29">
        <f t="shared" si="10"/>
        <v>1061.4305915371715</v>
      </c>
      <c r="M66" s="29">
        <f t="shared" si="10"/>
        <v>1068.9712505444288</v>
      </c>
      <c r="N66" s="29">
        <f t="shared" si="10"/>
        <v>1052.2079659106453</v>
      </c>
      <c r="O66" s="29">
        <f t="shared" si="10"/>
        <v>1042.640480352133</v>
      </c>
      <c r="P66" s="29">
        <f t="shared" si="10"/>
        <v>1026.1840367726229</v>
      </c>
      <c r="Q66" s="29">
        <f t="shared" si="10"/>
        <v>1042.1574183811249</v>
      </c>
      <c r="R66" s="29">
        <f t="shared" si="10"/>
        <v>1054.3613192193282</v>
      </c>
      <c r="S66" s="29">
        <f t="shared" si="10"/>
        <v>1036.8525172795798</v>
      </c>
      <c r="T66" s="29">
        <f t="shared" si="10"/>
        <v>998.78427150551954</v>
      </c>
      <c r="U66" s="29">
        <f t="shared" si="10"/>
        <v>976.91826677139647</v>
      </c>
      <c r="V66" s="29">
        <f t="shared" si="10"/>
        <v>976.85952008070024</v>
      </c>
      <c r="W66" s="29">
        <f t="shared" si="10"/>
        <v>1062.1091637978363</v>
      </c>
      <c r="X66" s="29">
        <f t="shared" si="10"/>
        <v>1173.1924880504969</v>
      </c>
      <c r="Y66" s="30">
        <f t="shared" si="10"/>
        <v>1206.0380752236879</v>
      </c>
    </row>
    <row r="67" spans="1:25" ht="51.75" customHeight="1" outlineLevel="1" thickBot="1" x14ac:dyDescent="0.25">
      <c r="A67" s="2" t="s">
        <v>42</v>
      </c>
      <c r="B67" s="31">
        <v>1038</v>
      </c>
      <c r="C67" s="32">
        <v>1038.2127659574467</v>
      </c>
      <c r="D67" s="32">
        <v>1088.7323943661972</v>
      </c>
      <c r="E67" s="32">
        <v>1110.3349282296651</v>
      </c>
      <c r="F67" s="32">
        <v>1116.9406392694066</v>
      </c>
      <c r="G67" s="32">
        <v>1134.4957983193278</v>
      </c>
      <c r="H67" s="32">
        <v>1160.4878048780488</v>
      </c>
      <c r="I67" s="32">
        <v>1010.3164556962025</v>
      </c>
      <c r="J67" s="32">
        <v>954.73945409429268</v>
      </c>
      <c r="K67" s="32">
        <v>873.13852813852816</v>
      </c>
      <c r="L67" s="32">
        <v>804.26294820717135</v>
      </c>
      <c r="M67" s="32">
        <v>811.80360721442878</v>
      </c>
      <c r="N67" s="32">
        <v>795.04032258064512</v>
      </c>
      <c r="O67" s="32">
        <v>785.47283702213281</v>
      </c>
      <c r="P67" s="32">
        <v>769.01639344262287</v>
      </c>
      <c r="Q67" s="32">
        <v>784.98977505112475</v>
      </c>
      <c r="R67" s="32">
        <v>797.19367588932812</v>
      </c>
      <c r="S67" s="32">
        <v>779.68487394957981</v>
      </c>
      <c r="T67" s="32">
        <v>741.61662817551962</v>
      </c>
      <c r="U67" s="32">
        <v>719.75062344139656</v>
      </c>
      <c r="V67" s="32">
        <v>719.69187675070032</v>
      </c>
      <c r="W67" s="32">
        <v>804.94152046783631</v>
      </c>
      <c r="X67" s="32">
        <v>916.02484472049684</v>
      </c>
      <c r="Y67" s="33">
        <v>948.87043189368785</v>
      </c>
    </row>
    <row r="68" spans="1:25" ht="15" customHeight="1" outlineLevel="1" thickBot="1" x14ac:dyDescent="0.25">
      <c r="A68" s="2" t="s">
        <v>32</v>
      </c>
      <c r="B68" s="31">
        <v>216.14</v>
      </c>
      <c r="C68" s="32">
        <v>216.14</v>
      </c>
      <c r="D68" s="32">
        <v>216.14</v>
      </c>
      <c r="E68" s="32">
        <v>216.14</v>
      </c>
      <c r="F68" s="32">
        <v>216.14</v>
      </c>
      <c r="G68" s="32">
        <v>216.14</v>
      </c>
      <c r="H68" s="32">
        <v>216.14</v>
      </c>
      <c r="I68" s="32">
        <v>216.14</v>
      </c>
      <c r="J68" s="32">
        <v>216.14</v>
      </c>
      <c r="K68" s="32">
        <v>216.14</v>
      </c>
      <c r="L68" s="32">
        <v>216.14</v>
      </c>
      <c r="M68" s="32">
        <v>216.14</v>
      </c>
      <c r="N68" s="32">
        <v>216.14</v>
      </c>
      <c r="O68" s="32">
        <v>216.14</v>
      </c>
      <c r="P68" s="32">
        <v>216.14</v>
      </c>
      <c r="Q68" s="32">
        <v>216.14</v>
      </c>
      <c r="R68" s="32">
        <v>216.14</v>
      </c>
      <c r="S68" s="32">
        <v>216.14</v>
      </c>
      <c r="T68" s="32">
        <v>216.14</v>
      </c>
      <c r="U68" s="32">
        <v>216.14</v>
      </c>
      <c r="V68" s="32">
        <v>216.14</v>
      </c>
      <c r="W68" s="32">
        <v>216.14</v>
      </c>
      <c r="X68" s="32">
        <v>216.14</v>
      </c>
      <c r="Y68" s="33">
        <v>216.14</v>
      </c>
    </row>
    <row r="69" spans="1:25" ht="15" customHeight="1" outlineLevel="1" thickBot="1" x14ac:dyDescent="0.25">
      <c r="A69" s="2" t="s">
        <v>58</v>
      </c>
      <c r="B69" s="31">
        <v>37.799999999999997</v>
      </c>
      <c r="C69" s="32">
        <v>37.799999999999997</v>
      </c>
      <c r="D69" s="32">
        <v>37.799999999999997</v>
      </c>
      <c r="E69" s="32">
        <v>37.799999999999997</v>
      </c>
      <c r="F69" s="32">
        <v>37.799999999999997</v>
      </c>
      <c r="G69" s="32">
        <v>37.799999999999997</v>
      </c>
      <c r="H69" s="32">
        <v>37.799999999999997</v>
      </c>
      <c r="I69" s="32">
        <v>37.799999999999997</v>
      </c>
      <c r="J69" s="32">
        <v>37.799999999999997</v>
      </c>
      <c r="K69" s="32">
        <v>37.799999999999997</v>
      </c>
      <c r="L69" s="32">
        <v>37.799999999999997</v>
      </c>
      <c r="M69" s="32">
        <v>37.799999999999997</v>
      </c>
      <c r="N69" s="32">
        <v>37.799999999999997</v>
      </c>
      <c r="O69" s="32">
        <v>37.799999999999997</v>
      </c>
      <c r="P69" s="32">
        <v>37.799999999999997</v>
      </c>
      <c r="Q69" s="32">
        <v>37.799999999999997</v>
      </c>
      <c r="R69" s="32">
        <v>37.799999999999997</v>
      </c>
      <c r="S69" s="32">
        <v>37.799999999999997</v>
      </c>
      <c r="T69" s="32">
        <v>37.799999999999997</v>
      </c>
      <c r="U69" s="32">
        <v>37.799999999999997</v>
      </c>
      <c r="V69" s="32">
        <v>37.799999999999997</v>
      </c>
      <c r="W69" s="32">
        <v>37.799999999999997</v>
      </c>
      <c r="X69" s="32">
        <v>37.799999999999997</v>
      </c>
      <c r="Y69" s="33">
        <v>37.799999999999997</v>
      </c>
    </row>
    <row r="70" spans="1:25" ht="15" customHeight="1" outlineLevel="1" thickBot="1" x14ac:dyDescent="0.25">
      <c r="A70" s="2" t="s">
        <v>35</v>
      </c>
      <c r="B70" s="31">
        <v>3.2276433299999998</v>
      </c>
      <c r="C70" s="32">
        <v>3.2276433299999998</v>
      </c>
      <c r="D70" s="32">
        <v>3.2276433299999998</v>
      </c>
      <c r="E70" s="32">
        <v>3.2276433299999998</v>
      </c>
      <c r="F70" s="32">
        <v>3.2276433299999998</v>
      </c>
      <c r="G70" s="32">
        <v>3.2276433299999998</v>
      </c>
      <c r="H70" s="32">
        <v>3.2276433299999998</v>
      </c>
      <c r="I70" s="32">
        <v>3.2276433299999998</v>
      </c>
      <c r="J70" s="32">
        <v>3.2276433299999998</v>
      </c>
      <c r="K70" s="32">
        <v>3.2276433299999998</v>
      </c>
      <c r="L70" s="32">
        <v>3.2276433299999998</v>
      </c>
      <c r="M70" s="32">
        <v>3.2276433299999998</v>
      </c>
      <c r="N70" s="32">
        <v>3.2276433299999998</v>
      </c>
      <c r="O70" s="32">
        <v>3.2276433299999998</v>
      </c>
      <c r="P70" s="32">
        <v>3.2276433299999998</v>
      </c>
      <c r="Q70" s="32">
        <v>3.2276433299999998</v>
      </c>
      <c r="R70" s="32">
        <v>3.2276433299999998</v>
      </c>
      <c r="S70" s="32">
        <v>3.2276433299999998</v>
      </c>
      <c r="T70" s="32">
        <v>3.2276433299999998</v>
      </c>
      <c r="U70" s="32">
        <v>3.2276433299999998</v>
      </c>
      <c r="V70" s="32">
        <v>3.2276433299999998</v>
      </c>
      <c r="W70" s="32">
        <v>3.2276433299999998</v>
      </c>
      <c r="X70" s="32">
        <v>3.2276433299999998</v>
      </c>
      <c r="Y70" s="33">
        <v>3.2276433299999998</v>
      </c>
    </row>
    <row r="71" spans="1:25" ht="20.25" customHeight="1" thickBot="1" x14ac:dyDescent="0.25">
      <c r="A71" s="10">
        <v>12</v>
      </c>
      <c r="B71" s="28">
        <f t="shared" ref="B71:Y71" si="11">B72+B73+B74+B75</f>
        <v>1256.6529374476472</v>
      </c>
      <c r="C71" s="29">
        <f t="shared" si="11"/>
        <v>1320.7787544411112</v>
      </c>
      <c r="D71" s="29">
        <f t="shared" si="11"/>
        <v>1364.6793804192021</v>
      </c>
      <c r="E71" s="29">
        <f t="shared" si="11"/>
        <v>1382.2152623776192</v>
      </c>
      <c r="F71" s="29">
        <f t="shared" si="11"/>
        <v>1384.2766480693363</v>
      </c>
      <c r="G71" s="29">
        <f t="shared" si="11"/>
        <v>1393.9077314357269</v>
      </c>
      <c r="H71" s="29">
        <f t="shared" si="11"/>
        <v>1395.9220917285766</v>
      </c>
      <c r="I71" s="29">
        <f t="shared" si="11"/>
        <v>1290.2152623776192</v>
      </c>
      <c r="J71" s="29">
        <f t="shared" si="11"/>
        <v>1242.3575167477215</v>
      </c>
      <c r="K71" s="29">
        <f t="shared" si="11"/>
        <v>1153.9469226092792</v>
      </c>
      <c r="L71" s="29">
        <f t="shared" si="11"/>
        <v>1085.1463667342553</v>
      </c>
      <c r="M71" s="29">
        <f t="shared" si="11"/>
        <v>1060.6291817915385</v>
      </c>
      <c r="N71" s="29">
        <f t="shared" si="11"/>
        <v>1061.9981518045763</v>
      </c>
      <c r="O71" s="29">
        <f t="shared" si="11"/>
        <v>1058.3403512191258</v>
      </c>
      <c r="P71" s="29">
        <f t="shared" si="11"/>
        <v>1079.0426433299999</v>
      </c>
      <c r="Q71" s="29">
        <f t="shared" si="11"/>
        <v>1078.7989992622033</v>
      </c>
      <c r="R71" s="29">
        <f t="shared" si="11"/>
        <v>1102.7090446038853</v>
      </c>
      <c r="S71" s="29">
        <f t="shared" si="11"/>
        <v>1087.6043245527076</v>
      </c>
      <c r="T71" s="29">
        <f t="shared" si="11"/>
        <v>1064.1579345921361</v>
      </c>
      <c r="U71" s="29">
        <f t="shared" si="11"/>
        <v>1052.7697375708378</v>
      </c>
      <c r="V71" s="29">
        <f t="shared" si="11"/>
        <v>1055.7763389821739</v>
      </c>
      <c r="W71" s="29">
        <f t="shared" si="11"/>
        <v>1110.4814263212024</v>
      </c>
      <c r="X71" s="29">
        <f t="shared" si="11"/>
        <v>1190.4797452408279</v>
      </c>
      <c r="Y71" s="30">
        <f t="shared" si="11"/>
        <v>1213.0356988855556</v>
      </c>
    </row>
    <row r="72" spans="1:25" ht="51.75" customHeight="1" outlineLevel="1" thickBot="1" x14ac:dyDescent="0.25">
      <c r="A72" s="2" t="s">
        <v>42</v>
      </c>
      <c r="B72" s="31">
        <v>999.48529411764707</v>
      </c>
      <c r="C72" s="32">
        <v>1063.6111111111111</v>
      </c>
      <c r="D72" s="32">
        <v>1107.5117370892019</v>
      </c>
      <c r="E72" s="32">
        <v>1125.047619047619</v>
      </c>
      <c r="F72" s="32">
        <v>1127.1090047393363</v>
      </c>
      <c r="G72" s="32">
        <v>1136.740088105727</v>
      </c>
      <c r="H72" s="32">
        <v>1138.7544483985766</v>
      </c>
      <c r="I72" s="32">
        <v>1033.0476190476193</v>
      </c>
      <c r="J72" s="32">
        <v>985.18987341772151</v>
      </c>
      <c r="K72" s="32">
        <v>896.77927927927931</v>
      </c>
      <c r="L72" s="32">
        <v>827.97872340425522</v>
      </c>
      <c r="M72" s="32">
        <v>803.46153846153845</v>
      </c>
      <c r="N72" s="32">
        <v>804.83050847457628</v>
      </c>
      <c r="O72" s="32">
        <v>801.17270788912572</v>
      </c>
      <c r="P72" s="32">
        <v>821.875</v>
      </c>
      <c r="Q72" s="32">
        <v>821.63135593220341</v>
      </c>
      <c r="R72" s="32">
        <v>845.5414012738853</v>
      </c>
      <c r="S72" s="32">
        <v>830.43668122270742</v>
      </c>
      <c r="T72" s="32">
        <v>806.990291262136</v>
      </c>
      <c r="U72" s="32">
        <v>795.60209424083769</v>
      </c>
      <c r="V72" s="32">
        <v>798.60869565217388</v>
      </c>
      <c r="W72" s="32">
        <v>853.3137829912024</v>
      </c>
      <c r="X72" s="32">
        <v>933.31210191082801</v>
      </c>
      <c r="Y72" s="33">
        <v>955.86805555555566</v>
      </c>
    </row>
    <row r="73" spans="1:25" ht="15" customHeight="1" outlineLevel="1" thickBot="1" x14ac:dyDescent="0.25">
      <c r="A73" s="2" t="s">
        <v>32</v>
      </c>
      <c r="B73" s="31">
        <v>216.14</v>
      </c>
      <c r="C73" s="32">
        <v>216.14</v>
      </c>
      <c r="D73" s="32">
        <v>216.14</v>
      </c>
      <c r="E73" s="32">
        <v>216.14</v>
      </c>
      <c r="F73" s="32">
        <v>216.14</v>
      </c>
      <c r="G73" s="32">
        <v>216.14</v>
      </c>
      <c r="H73" s="32">
        <v>216.14</v>
      </c>
      <c r="I73" s="32">
        <v>216.14</v>
      </c>
      <c r="J73" s="32">
        <v>216.14</v>
      </c>
      <c r="K73" s="32">
        <v>216.14</v>
      </c>
      <c r="L73" s="32">
        <v>216.14</v>
      </c>
      <c r="M73" s="32">
        <v>216.14</v>
      </c>
      <c r="N73" s="32">
        <v>216.14</v>
      </c>
      <c r="O73" s="32">
        <v>216.14</v>
      </c>
      <c r="P73" s="32">
        <v>216.14</v>
      </c>
      <c r="Q73" s="32">
        <v>216.14</v>
      </c>
      <c r="R73" s="32">
        <v>216.14</v>
      </c>
      <c r="S73" s="32">
        <v>216.14</v>
      </c>
      <c r="T73" s="32">
        <v>216.14</v>
      </c>
      <c r="U73" s="32">
        <v>216.14</v>
      </c>
      <c r="V73" s="32">
        <v>216.14</v>
      </c>
      <c r="W73" s="32">
        <v>216.14</v>
      </c>
      <c r="X73" s="32">
        <v>216.14</v>
      </c>
      <c r="Y73" s="33">
        <v>216.14</v>
      </c>
    </row>
    <row r="74" spans="1:25" ht="15" customHeight="1" outlineLevel="1" thickBot="1" x14ac:dyDescent="0.25">
      <c r="A74" s="2" t="s">
        <v>58</v>
      </c>
      <c r="B74" s="31">
        <v>37.799999999999997</v>
      </c>
      <c r="C74" s="32">
        <v>37.799999999999997</v>
      </c>
      <c r="D74" s="32">
        <v>37.799999999999997</v>
      </c>
      <c r="E74" s="32">
        <v>37.799999999999997</v>
      </c>
      <c r="F74" s="32">
        <v>37.799999999999997</v>
      </c>
      <c r="G74" s="32">
        <v>37.799999999999997</v>
      </c>
      <c r="H74" s="32">
        <v>37.799999999999997</v>
      </c>
      <c r="I74" s="32">
        <v>37.799999999999997</v>
      </c>
      <c r="J74" s="32">
        <v>37.799999999999997</v>
      </c>
      <c r="K74" s="32">
        <v>37.799999999999997</v>
      </c>
      <c r="L74" s="32">
        <v>37.799999999999997</v>
      </c>
      <c r="M74" s="32">
        <v>37.799999999999997</v>
      </c>
      <c r="N74" s="32">
        <v>37.799999999999997</v>
      </c>
      <c r="O74" s="32">
        <v>37.799999999999997</v>
      </c>
      <c r="P74" s="32">
        <v>37.799999999999997</v>
      </c>
      <c r="Q74" s="32">
        <v>37.799999999999997</v>
      </c>
      <c r="R74" s="32">
        <v>37.799999999999997</v>
      </c>
      <c r="S74" s="32">
        <v>37.799999999999997</v>
      </c>
      <c r="T74" s="32">
        <v>37.799999999999997</v>
      </c>
      <c r="U74" s="32">
        <v>37.799999999999997</v>
      </c>
      <c r="V74" s="32">
        <v>37.799999999999997</v>
      </c>
      <c r="W74" s="32">
        <v>37.799999999999997</v>
      </c>
      <c r="X74" s="32">
        <v>37.799999999999997</v>
      </c>
      <c r="Y74" s="33">
        <v>37.799999999999997</v>
      </c>
    </row>
    <row r="75" spans="1:25" ht="15" customHeight="1" outlineLevel="1" thickBot="1" x14ac:dyDescent="0.25">
      <c r="A75" s="2" t="s">
        <v>35</v>
      </c>
      <c r="B75" s="31">
        <v>3.2276433299999998</v>
      </c>
      <c r="C75" s="32">
        <v>3.2276433299999998</v>
      </c>
      <c r="D75" s="32">
        <v>3.2276433299999998</v>
      </c>
      <c r="E75" s="32">
        <v>3.2276433299999998</v>
      </c>
      <c r="F75" s="32">
        <v>3.2276433299999998</v>
      </c>
      <c r="G75" s="32">
        <v>3.2276433299999998</v>
      </c>
      <c r="H75" s="32">
        <v>3.2276433299999998</v>
      </c>
      <c r="I75" s="32">
        <v>3.2276433299999998</v>
      </c>
      <c r="J75" s="32">
        <v>3.2276433299999998</v>
      </c>
      <c r="K75" s="32">
        <v>3.2276433299999998</v>
      </c>
      <c r="L75" s="32">
        <v>3.2276433299999998</v>
      </c>
      <c r="M75" s="32">
        <v>3.2276433299999998</v>
      </c>
      <c r="N75" s="32">
        <v>3.2276433299999998</v>
      </c>
      <c r="O75" s="32">
        <v>3.2276433299999998</v>
      </c>
      <c r="P75" s="32">
        <v>3.2276433299999998</v>
      </c>
      <c r="Q75" s="32">
        <v>3.2276433299999998</v>
      </c>
      <c r="R75" s="32">
        <v>3.2276433299999998</v>
      </c>
      <c r="S75" s="32">
        <v>3.2276433299999998</v>
      </c>
      <c r="T75" s="32">
        <v>3.2276433299999998</v>
      </c>
      <c r="U75" s="32">
        <v>3.2276433299999998</v>
      </c>
      <c r="V75" s="32">
        <v>3.2276433299999998</v>
      </c>
      <c r="W75" s="32">
        <v>3.2276433299999998</v>
      </c>
      <c r="X75" s="32">
        <v>3.2276433299999998</v>
      </c>
      <c r="Y75" s="33">
        <v>3.2276433299999998</v>
      </c>
    </row>
    <row r="76" spans="1:25" ht="20.25" customHeight="1" thickBot="1" x14ac:dyDescent="0.25">
      <c r="A76" s="10">
        <v>13</v>
      </c>
      <c r="B76" s="28">
        <f t="shared" ref="B76:Y76" si="12">B77+B78+B79+B80</f>
        <v>1345.7787544411112</v>
      </c>
      <c r="C76" s="29">
        <f t="shared" si="12"/>
        <v>1389.4941739422452</v>
      </c>
      <c r="D76" s="29">
        <f t="shared" si="12"/>
        <v>1511.3194290442857</v>
      </c>
      <c r="E76" s="29">
        <f t="shared" si="12"/>
        <v>1478.0134144742788</v>
      </c>
      <c r="F76" s="29">
        <f t="shared" si="12"/>
        <v>1474.6923958052475</v>
      </c>
      <c r="G76" s="29">
        <f t="shared" si="12"/>
        <v>1399.5420725537442</v>
      </c>
      <c r="H76" s="29">
        <f t="shared" si="12"/>
        <v>1374.353955117072</v>
      </c>
      <c r="I76" s="29">
        <f t="shared" si="12"/>
        <v>1279.4676433300001</v>
      </c>
      <c r="J76" s="29">
        <f t="shared" si="12"/>
        <v>1223.1885857383768</v>
      </c>
      <c r="K76" s="29">
        <f t="shared" si="12"/>
        <v>1134.5261338960377</v>
      </c>
      <c r="L76" s="29">
        <f t="shared" si="12"/>
        <v>1030.0092362503542</v>
      </c>
      <c r="M76" s="29">
        <f t="shared" si="12"/>
        <v>1071.7328607213044</v>
      </c>
      <c r="N76" s="29">
        <f t="shared" si="12"/>
        <v>1030.9584930032026</v>
      </c>
      <c r="O76" s="29">
        <f t="shared" si="12"/>
        <v>1021.6288502265517</v>
      </c>
      <c r="P76" s="29">
        <f t="shared" si="12"/>
        <v>1025.490083417146</v>
      </c>
      <c r="Q76" s="29">
        <f t="shared" si="12"/>
        <v>1027.8534840379648</v>
      </c>
      <c r="R76" s="29">
        <f t="shared" si="12"/>
        <v>1035.1630875213441</v>
      </c>
      <c r="S76" s="29">
        <f t="shared" si="12"/>
        <v>1043.4709608655451</v>
      </c>
      <c r="T76" s="29">
        <f t="shared" si="12"/>
        <v>1026.2868143144558</v>
      </c>
      <c r="U76" s="29">
        <f t="shared" si="12"/>
        <v>1024.1866135197017</v>
      </c>
      <c r="V76" s="29">
        <f t="shared" si="12"/>
        <v>1022.1535588229576</v>
      </c>
      <c r="W76" s="29">
        <f t="shared" si="12"/>
        <v>1066.2180884338575</v>
      </c>
      <c r="X76" s="29">
        <f t="shared" si="12"/>
        <v>1162.6645377399379</v>
      </c>
      <c r="Y76" s="30">
        <f t="shared" si="12"/>
        <v>1206.7663055373578</v>
      </c>
    </row>
    <row r="77" spans="1:25" ht="51.75" customHeight="1" outlineLevel="1" thickBot="1" x14ac:dyDescent="0.25">
      <c r="A77" s="2" t="s">
        <v>42</v>
      </c>
      <c r="B77" s="31">
        <v>1088.6111111111111</v>
      </c>
      <c r="C77" s="32">
        <v>1132.3265306122451</v>
      </c>
      <c r="D77" s="32">
        <v>1254.1517857142856</v>
      </c>
      <c r="E77" s="32">
        <v>1220.8457711442786</v>
      </c>
      <c r="F77" s="32">
        <v>1217.5247524752474</v>
      </c>
      <c r="G77" s="32">
        <v>1142.3744292237443</v>
      </c>
      <c r="H77" s="32">
        <v>1117.1863117870721</v>
      </c>
      <c r="I77" s="32">
        <v>1022.3</v>
      </c>
      <c r="J77" s="32">
        <v>966.02094240837687</v>
      </c>
      <c r="K77" s="32">
        <v>877.35849056603774</v>
      </c>
      <c r="L77" s="32">
        <v>810.64159292035413</v>
      </c>
      <c r="M77" s="32">
        <v>814.56521739130426</v>
      </c>
      <c r="N77" s="32">
        <v>773.79084967320262</v>
      </c>
      <c r="O77" s="32">
        <v>764.46120689655174</v>
      </c>
      <c r="P77" s="32">
        <v>768.32244008714599</v>
      </c>
      <c r="Q77" s="32">
        <v>770.68584070796464</v>
      </c>
      <c r="R77" s="32">
        <v>777.99544419134406</v>
      </c>
      <c r="S77" s="32">
        <v>786.30331753554503</v>
      </c>
      <c r="T77" s="32">
        <v>769.11917098445588</v>
      </c>
      <c r="U77" s="32">
        <v>767.0189701897018</v>
      </c>
      <c r="V77" s="32">
        <v>764.9859154929577</v>
      </c>
      <c r="W77" s="32">
        <v>809.05044510385744</v>
      </c>
      <c r="X77" s="32">
        <v>905.49689440993791</v>
      </c>
      <c r="Y77" s="33">
        <v>949.59866220735785</v>
      </c>
    </row>
    <row r="78" spans="1:25" ht="15" customHeight="1" outlineLevel="1" thickBot="1" x14ac:dyDescent="0.25">
      <c r="A78" s="2" t="s">
        <v>32</v>
      </c>
      <c r="B78" s="31">
        <v>216.14</v>
      </c>
      <c r="C78" s="32">
        <v>216.14</v>
      </c>
      <c r="D78" s="32">
        <v>216.14</v>
      </c>
      <c r="E78" s="32">
        <v>216.14</v>
      </c>
      <c r="F78" s="32">
        <v>216.14</v>
      </c>
      <c r="G78" s="32">
        <v>216.14</v>
      </c>
      <c r="H78" s="32">
        <v>216.14</v>
      </c>
      <c r="I78" s="32">
        <v>216.14</v>
      </c>
      <c r="J78" s="32">
        <v>216.14</v>
      </c>
      <c r="K78" s="32">
        <v>216.14</v>
      </c>
      <c r="L78" s="32">
        <v>216.14</v>
      </c>
      <c r="M78" s="32">
        <v>216.14</v>
      </c>
      <c r="N78" s="32">
        <v>216.14</v>
      </c>
      <c r="O78" s="32">
        <v>216.14</v>
      </c>
      <c r="P78" s="32">
        <v>216.14</v>
      </c>
      <c r="Q78" s="32">
        <v>216.14</v>
      </c>
      <c r="R78" s="32">
        <v>216.14</v>
      </c>
      <c r="S78" s="32">
        <v>216.14</v>
      </c>
      <c r="T78" s="32">
        <v>216.14</v>
      </c>
      <c r="U78" s="32">
        <v>216.14</v>
      </c>
      <c r="V78" s="32">
        <v>216.14</v>
      </c>
      <c r="W78" s="32">
        <v>216.14</v>
      </c>
      <c r="X78" s="32">
        <v>216.14</v>
      </c>
      <c r="Y78" s="33">
        <v>216.14</v>
      </c>
    </row>
    <row r="79" spans="1:25" ht="15" customHeight="1" outlineLevel="1" thickBot="1" x14ac:dyDescent="0.25">
      <c r="A79" s="2" t="s">
        <v>58</v>
      </c>
      <c r="B79" s="31">
        <v>37.799999999999997</v>
      </c>
      <c r="C79" s="32">
        <v>37.799999999999997</v>
      </c>
      <c r="D79" s="32">
        <v>37.799999999999997</v>
      </c>
      <c r="E79" s="32">
        <v>37.799999999999997</v>
      </c>
      <c r="F79" s="32">
        <v>37.799999999999997</v>
      </c>
      <c r="G79" s="32">
        <v>37.799999999999997</v>
      </c>
      <c r="H79" s="32">
        <v>37.799999999999997</v>
      </c>
      <c r="I79" s="32">
        <v>37.799999999999997</v>
      </c>
      <c r="J79" s="32">
        <v>37.799999999999997</v>
      </c>
      <c r="K79" s="32">
        <v>37.799999999999997</v>
      </c>
      <c r="L79" s="32"/>
      <c r="M79" s="32">
        <v>37.799999999999997</v>
      </c>
      <c r="N79" s="32">
        <v>37.799999999999997</v>
      </c>
      <c r="O79" s="32">
        <v>37.799999999999997</v>
      </c>
      <c r="P79" s="32">
        <v>37.799999999999997</v>
      </c>
      <c r="Q79" s="32">
        <v>37.799999999999997</v>
      </c>
      <c r="R79" s="32">
        <v>37.799999999999997</v>
      </c>
      <c r="S79" s="32">
        <v>37.799999999999997</v>
      </c>
      <c r="T79" s="32">
        <v>37.799999999999997</v>
      </c>
      <c r="U79" s="32">
        <v>37.799999999999997</v>
      </c>
      <c r="V79" s="32">
        <v>37.799999999999997</v>
      </c>
      <c r="W79" s="32">
        <v>37.799999999999997</v>
      </c>
      <c r="X79" s="32">
        <v>37.799999999999997</v>
      </c>
      <c r="Y79" s="33">
        <v>37.799999999999997</v>
      </c>
    </row>
    <row r="80" spans="1:25" ht="15" customHeight="1" outlineLevel="1" thickBot="1" x14ac:dyDescent="0.25">
      <c r="A80" s="2" t="s">
        <v>35</v>
      </c>
      <c r="B80" s="31">
        <v>3.2276433299999998</v>
      </c>
      <c r="C80" s="32">
        <v>3.2276433299999998</v>
      </c>
      <c r="D80" s="32">
        <v>3.2276433299999998</v>
      </c>
      <c r="E80" s="32">
        <v>3.2276433299999998</v>
      </c>
      <c r="F80" s="32">
        <v>3.2276433299999998</v>
      </c>
      <c r="G80" s="32">
        <v>3.2276433299999998</v>
      </c>
      <c r="H80" s="32">
        <v>3.2276433299999998</v>
      </c>
      <c r="I80" s="32">
        <v>3.2276433299999998</v>
      </c>
      <c r="J80" s="32">
        <v>3.2276433299999998</v>
      </c>
      <c r="K80" s="32">
        <v>3.2276433299999998</v>
      </c>
      <c r="L80" s="32">
        <v>3.2276433299999998</v>
      </c>
      <c r="M80" s="32">
        <v>3.2276433299999998</v>
      </c>
      <c r="N80" s="32">
        <v>3.2276433299999998</v>
      </c>
      <c r="O80" s="32">
        <v>3.2276433299999998</v>
      </c>
      <c r="P80" s="32">
        <v>3.2276433299999998</v>
      </c>
      <c r="Q80" s="32">
        <v>3.2276433299999998</v>
      </c>
      <c r="R80" s="32">
        <v>3.2276433299999998</v>
      </c>
      <c r="S80" s="32">
        <v>3.2276433299999998</v>
      </c>
      <c r="T80" s="32">
        <v>3.2276433299999998</v>
      </c>
      <c r="U80" s="32">
        <v>3.2276433299999998</v>
      </c>
      <c r="V80" s="32">
        <v>3.2276433299999998</v>
      </c>
      <c r="W80" s="32">
        <v>3.2276433299999998</v>
      </c>
      <c r="X80" s="32">
        <v>3.2276433299999998</v>
      </c>
      <c r="Y80" s="33">
        <v>3.2276433299999998</v>
      </c>
    </row>
    <row r="81" spans="1:25" ht="20.25" customHeight="1" thickBot="1" x14ac:dyDescent="0.25">
      <c r="A81" s="10">
        <v>14</v>
      </c>
      <c r="B81" s="28">
        <f t="shared" ref="B81:Y81" si="13">B82+B83+B84+B85</f>
        <v>1265.4630978754544</v>
      </c>
      <c r="C81" s="28">
        <f t="shared" si="13"/>
        <v>1320.8759766633334</v>
      </c>
      <c r="D81" s="28">
        <f t="shared" si="13"/>
        <v>1430.0124709162069</v>
      </c>
      <c r="E81" s="28">
        <f t="shared" si="13"/>
        <v>1381.9141871088018</v>
      </c>
      <c r="F81" s="28">
        <f t="shared" si="13"/>
        <v>1394.6195664069232</v>
      </c>
      <c r="G81" s="28">
        <f t="shared" si="13"/>
        <v>1397.4012881898129</v>
      </c>
      <c r="H81" s="28">
        <f t="shared" si="13"/>
        <v>1414.568524387269</v>
      </c>
      <c r="I81" s="28">
        <f t="shared" si="13"/>
        <v>1307.8847748041039</v>
      </c>
      <c r="J81" s="28">
        <f t="shared" si="13"/>
        <v>1195.7591926257746</v>
      </c>
      <c r="K81" s="28">
        <f t="shared" si="13"/>
        <v>1158.8450626848387</v>
      </c>
      <c r="L81" s="28">
        <f t="shared" si="13"/>
        <v>1112.4098085721653</v>
      </c>
      <c r="M81" s="28">
        <f t="shared" si="13"/>
        <v>1085.0331404060234</v>
      </c>
      <c r="N81" s="28">
        <f t="shared" si="13"/>
        <v>1089.5154694169566</v>
      </c>
      <c r="O81" s="28">
        <f t="shared" si="13"/>
        <v>1110.0623801721053</v>
      </c>
      <c r="P81" s="28">
        <f t="shared" si="13"/>
        <v>1119.7699825112863</v>
      </c>
      <c r="Q81" s="28">
        <f t="shared" si="13"/>
        <v>1125.7562319185886</v>
      </c>
      <c r="R81" s="28">
        <f t="shared" si="13"/>
        <v>1128.6227516891331</v>
      </c>
      <c r="S81" s="28">
        <f t="shared" si="13"/>
        <v>1119.8483662215663</v>
      </c>
      <c r="T81" s="28">
        <f t="shared" si="13"/>
        <v>1093.4330754287653</v>
      </c>
      <c r="U81" s="28">
        <f t="shared" si="13"/>
        <v>1086.4314470109816</v>
      </c>
      <c r="V81" s="28">
        <f t="shared" si="13"/>
        <v>1084.5962147585715</v>
      </c>
      <c r="W81" s="28">
        <f t="shared" si="13"/>
        <v>1138.296169975768</v>
      </c>
      <c r="X81" s="28">
        <f t="shared" si="13"/>
        <v>1174.2579443333443</v>
      </c>
      <c r="Y81" s="28">
        <f t="shared" si="13"/>
        <v>1237.4400168708562</v>
      </c>
    </row>
    <row r="82" spans="1:25" ht="51.75" customHeight="1" outlineLevel="1" thickBot="1" x14ac:dyDescent="0.25">
      <c r="A82" s="2" t="s">
        <v>42</v>
      </c>
      <c r="B82" s="31">
        <v>1008.2954545454545</v>
      </c>
      <c r="C82" s="32">
        <v>1063.7083333333333</v>
      </c>
      <c r="D82" s="32">
        <v>1172.844827586207</v>
      </c>
      <c r="E82" s="32">
        <v>1124.7465437788019</v>
      </c>
      <c r="F82" s="32">
        <v>1137.4519230769231</v>
      </c>
      <c r="G82" s="32">
        <v>1140.233644859813</v>
      </c>
      <c r="H82" s="32">
        <v>1157.4008810572689</v>
      </c>
      <c r="I82" s="32">
        <v>1050.7171314741038</v>
      </c>
      <c r="J82" s="32">
        <v>938.59154929577471</v>
      </c>
      <c r="K82" s="32">
        <v>901.67741935483866</v>
      </c>
      <c r="L82" s="32">
        <v>855.24216524216524</v>
      </c>
      <c r="M82" s="32">
        <v>827.86549707602342</v>
      </c>
      <c r="N82" s="32">
        <v>832.34782608695662</v>
      </c>
      <c r="O82" s="32">
        <v>852.89473684210532</v>
      </c>
      <c r="P82" s="32">
        <v>862.60233918128642</v>
      </c>
      <c r="Q82" s="32">
        <v>868.58858858858855</v>
      </c>
      <c r="R82" s="32">
        <v>871.45510835913319</v>
      </c>
      <c r="S82" s="32">
        <v>862.68072289156635</v>
      </c>
      <c r="T82" s="32">
        <v>836.26543209876536</v>
      </c>
      <c r="U82" s="32">
        <v>829.26380368098148</v>
      </c>
      <c r="V82" s="32">
        <v>827.42857142857144</v>
      </c>
      <c r="W82" s="32">
        <v>881.12852664576803</v>
      </c>
      <c r="X82" s="32">
        <v>917.09030100334439</v>
      </c>
      <c r="Y82" s="33">
        <v>980.27237354085605</v>
      </c>
    </row>
    <row r="83" spans="1:25" ht="15" customHeight="1" outlineLevel="1" thickBot="1" x14ac:dyDescent="0.25">
      <c r="A83" s="2" t="s">
        <v>32</v>
      </c>
      <c r="B83" s="31">
        <v>216.14</v>
      </c>
      <c r="C83" s="32">
        <v>216.14</v>
      </c>
      <c r="D83" s="32">
        <v>216.14</v>
      </c>
      <c r="E83" s="32">
        <v>216.14</v>
      </c>
      <c r="F83" s="32">
        <v>216.14</v>
      </c>
      <c r="G83" s="32">
        <v>216.14</v>
      </c>
      <c r="H83" s="32">
        <v>216.14</v>
      </c>
      <c r="I83" s="32">
        <v>216.14</v>
      </c>
      <c r="J83" s="32">
        <v>216.14</v>
      </c>
      <c r="K83" s="32">
        <v>216.14</v>
      </c>
      <c r="L83" s="32">
        <v>216.14</v>
      </c>
      <c r="M83" s="32">
        <v>216.14</v>
      </c>
      <c r="N83" s="32">
        <v>216.14</v>
      </c>
      <c r="O83" s="32">
        <v>216.14</v>
      </c>
      <c r="P83" s="32">
        <v>216.14</v>
      </c>
      <c r="Q83" s="32">
        <v>216.14</v>
      </c>
      <c r="R83" s="32">
        <v>216.14</v>
      </c>
      <c r="S83" s="32">
        <v>216.14</v>
      </c>
      <c r="T83" s="32">
        <v>216.14</v>
      </c>
      <c r="U83" s="32">
        <v>216.14</v>
      </c>
      <c r="V83" s="32">
        <v>216.14</v>
      </c>
      <c r="W83" s="32">
        <v>216.14</v>
      </c>
      <c r="X83" s="32">
        <v>216.14</v>
      </c>
      <c r="Y83" s="33">
        <v>216.14</v>
      </c>
    </row>
    <row r="84" spans="1:25" ht="15" customHeight="1" outlineLevel="1" thickBot="1" x14ac:dyDescent="0.25">
      <c r="A84" s="2" t="s">
        <v>58</v>
      </c>
      <c r="B84" s="31">
        <v>37.799999999999997</v>
      </c>
      <c r="C84" s="32">
        <v>37.799999999999997</v>
      </c>
      <c r="D84" s="32">
        <v>37.799999999999997</v>
      </c>
      <c r="E84" s="32">
        <v>37.799999999999997</v>
      </c>
      <c r="F84" s="32">
        <v>37.799999999999997</v>
      </c>
      <c r="G84" s="32">
        <v>37.799999999999997</v>
      </c>
      <c r="H84" s="32">
        <v>37.799999999999997</v>
      </c>
      <c r="I84" s="32">
        <v>37.799999999999997</v>
      </c>
      <c r="J84" s="32">
        <v>37.799999999999997</v>
      </c>
      <c r="K84" s="32">
        <v>37.799999999999997</v>
      </c>
      <c r="L84" s="32">
        <v>37.799999999999997</v>
      </c>
      <c r="M84" s="32">
        <v>37.799999999999997</v>
      </c>
      <c r="N84" s="32">
        <v>37.799999999999997</v>
      </c>
      <c r="O84" s="32">
        <v>37.799999999999997</v>
      </c>
      <c r="P84" s="32">
        <v>37.799999999999997</v>
      </c>
      <c r="Q84" s="32">
        <v>37.799999999999997</v>
      </c>
      <c r="R84" s="32">
        <v>37.799999999999997</v>
      </c>
      <c r="S84" s="32">
        <v>37.799999999999997</v>
      </c>
      <c r="T84" s="32">
        <v>37.799999999999997</v>
      </c>
      <c r="U84" s="32">
        <v>37.799999999999997</v>
      </c>
      <c r="V84" s="32">
        <v>37.799999999999997</v>
      </c>
      <c r="W84" s="32">
        <v>37.799999999999997</v>
      </c>
      <c r="X84" s="32">
        <v>37.799999999999997</v>
      </c>
      <c r="Y84" s="33">
        <v>37.799999999999997</v>
      </c>
    </row>
    <row r="85" spans="1:25" ht="15" customHeight="1" outlineLevel="1" thickBot="1" x14ac:dyDescent="0.25">
      <c r="A85" s="2" t="s">
        <v>35</v>
      </c>
      <c r="B85" s="31">
        <v>3.2276433299999998</v>
      </c>
      <c r="C85" s="32">
        <v>3.2276433299999998</v>
      </c>
      <c r="D85" s="32">
        <v>3.2276433299999998</v>
      </c>
      <c r="E85" s="32">
        <v>3.2276433299999998</v>
      </c>
      <c r="F85" s="32">
        <v>3.2276433299999998</v>
      </c>
      <c r="G85" s="32">
        <v>3.2276433299999998</v>
      </c>
      <c r="H85" s="32">
        <v>3.2276433299999998</v>
      </c>
      <c r="I85" s="32">
        <v>3.2276433299999998</v>
      </c>
      <c r="J85" s="32">
        <v>3.2276433299999998</v>
      </c>
      <c r="K85" s="32">
        <v>3.2276433299999998</v>
      </c>
      <c r="L85" s="32">
        <v>3.2276433299999998</v>
      </c>
      <c r="M85" s="32">
        <v>3.2276433299999998</v>
      </c>
      <c r="N85" s="32">
        <v>3.2276433299999998</v>
      </c>
      <c r="O85" s="32">
        <v>3.2276433299999998</v>
      </c>
      <c r="P85" s="32">
        <v>3.2276433299999998</v>
      </c>
      <c r="Q85" s="32">
        <v>3.2276433299999998</v>
      </c>
      <c r="R85" s="32">
        <v>3.2276433299999998</v>
      </c>
      <c r="S85" s="32">
        <v>3.2276433299999998</v>
      </c>
      <c r="T85" s="32">
        <v>3.2276433299999998</v>
      </c>
      <c r="U85" s="32">
        <v>3.2276433299999998</v>
      </c>
      <c r="V85" s="32">
        <v>3.2276433299999998</v>
      </c>
      <c r="W85" s="32">
        <v>3.2276433299999998</v>
      </c>
      <c r="X85" s="32">
        <v>3.2276433299999998</v>
      </c>
      <c r="Y85" s="33">
        <v>3.2276433299999998</v>
      </c>
    </row>
    <row r="86" spans="1:25" ht="20.25" customHeight="1" thickBot="1" x14ac:dyDescent="0.25">
      <c r="A86" s="10">
        <v>15</v>
      </c>
      <c r="B86" s="28">
        <f t="shared" ref="B86:Y86" si="14">B87+B88+B89+B90</f>
        <v>1273.0597595125728</v>
      </c>
      <c r="C86" s="29">
        <f t="shared" si="14"/>
        <v>1310.2130978754544</v>
      </c>
      <c r="D86" s="29">
        <f t="shared" si="14"/>
        <v>1352.3400571231032</v>
      </c>
      <c r="E86" s="29">
        <f t="shared" si="14"/>
        <v>1377.8676433300002</v>
      </c>
      <c r="F86" s="29">
        <f t="shared" si="14"/>
        <v>1398.4302695926262</v>
      </c>
      <c r="G86" s="29">
        <f t="shared" si="14"/>
        <v>1364.409022640345</v>
      </c>
      <c r="H86" s="29">
        <f t="shared" si="14"/>
        <v>1435.106239821228</v>
      </c>
      <c r="I86" s="29">
        <f t="shared" si="14"/>
        <v>1399.8831605713794</v>
      </c>
      <c r="J86" s="29">
        <f t="shared" si="14"/>
        <v>1234.8343099966667</v>
      </c>
      <c r="K86" s="29">
        <f t="shared" si="14"/>
        <v>1141.1954211077777</v>
      </c>
      <c r="L86" s="29">
        <f t="shared" si="14"/>
        <v>1096.0238524803267</v>
      </c>
      <c r="M86" s="29">
        <f t="shared" si="14"/>
        <v>1093.4176433299999</v>
      </c>
      <c r="N86" s="29">
        <f t="shared" si="14"/>
        <v>1113.8343099966669</v>
      </c>
      <c r="O86" s="29">
        <f t="shared" si="14"/>
        <v>1097.5380137003704</v>
      </c>
      <c r="P86" s="29">
        <f t="shared" si="14"/>
        <v>1105.074620074186</v>
      </c>
      <c r="Q86" s="29">
        <f t="shared" si="14"/>
        <v>1096.8497242548556</v>
      </c>
      <c r="R86" s="29">
        <f t="shared" si="14"/>
        <v>1100.4037949334988</v>
      </c>
      <c r="S86" s="29">
        <f t="shared" si="14"/>
        <v>1096.8177891025948</v>
      </c>
      <c r="T86" s="29">
        <f t="shared" si="14"/>
        <v>1102.0325081948649</v>
      </c>
      <c r="U86" s="29">
        <f t="shared" si="14"/>
        <v>1128.829450910175</v>
      </c>
      <c r="V86" s="29">
        <f t="shared" si="14"/>
        <v>1104.9801433300001</v>
      </c>
      <c r="W86" s="29">
        <f t="shared" si="14"/>
        <v>1189.6098875544224</v>
      </c>
      <c r="X86" s="29">
        <f t="shared" si="14"/>
        <v>1180.0928133980271</v>
      </c>
      <c r="Y86" s="30">
        <f t="shared" si="14"/>
        <v>1246.2170729877948</v>
      </c>
    </row>
    <row r="87" spans="1:25" ht="51.75" customHeight="1" outlineLevel="1" thickBot="1" x14ac:dyDescent="0.25">
      <c r="A87" s="2" t="s">
        <v>42</v>
      </c>
      <c r="B87" s="31">
        <v>1015.8921161825726</v>
      </c>
      <c r="C87" s="32">
        <v>1053.0454545454545</v>
      </c>
      <c r="D87" s="32">
        <v>1095.1724137931033</v>
      </c>
      <c r="E87" s="32">
        <v>1120.7</v>
      </c>
      <c r="F87" s="32">
        <v>1141.2626262626261</v>
      </c>
      <c r="G87" s="32">
        <v>1107.2413793103449</v>
      </c>
      <c r="H87" s="32">
        <v>1177.9385964912281</v>
      </c>
      <c r="I87" s="32">
        <v>1142.7155172413795</v>
      </c>
      <c r="J87" s="32">
        <v>977.66666666666663</v>
      </c>
      <c r="K87" s="32">
        <v>884.02777777777771</v>
      </c>
      <c r="L87" s="32">
        <v>838.85620915032678</v>
      </c>
      <c r="M87" s="32">
        <v>836.25</v>
      </c>
      <c r="N87" s="32">
        <v>856.66666666666674</v>
      </c>
      <c r="O87" s="32">
        <v>840.37037037037044</v>
      </c>
      <c r="P87" s="32">
        <v>847.90697674418607</v>
      </c>
      <c r="Q87" s="32">
        <v>839.68208092485543</v>
      </c>
      <c r="R87" s="32">
        <v>843.23615160349868</v>
      </c>
      <c r="S87" s="32">
        <v>839.65014577259478</v>
      </c>
      <c r="T87" s="32">
        <v>844.86486486486478</v>
      </c>
      <c r="U87" s="32">
        <v>871.66180758017492</v>
      </c>
      <c r="V87" s="32">
        <v>847.81250000000011</v>
      </c>
      <c r="W87" s="32">
        <v>932.44224422442232</v>
      </c>
      <c r="X87" s="32">
        <v>922.92517006802711</v>
      </c>
      <c r="Y87" s="33">
        <v>989.04942965779469</v>
      </c>
    </row>
    <row r="88" spans="1:25" ht="15" customHeight="1" outlineLevel="1" thickBot="1" x14ac:dyDescent="0.25">
      <c r="A88" s="2" t="s">
        <v>32</v>
      </c>
      <c r="B88" s="31">
        <v>216.14</v>
      </c>
      <c r="C88" s="32">
        <v>216.14</v>
      </c>
      <c r="D88" s="32">
        <v>216.14</v>
      </c>
      <c r="E88" s="32">
        <v>216.14</v>
      </c>
      <c r="F88" s="32">
        <v>216.14</v>
      </c>
      <c r="G88" s="32">
        <v>216.14</v>
      </c>
      <c r="H88" s="32">
        <v>216.14</v>
      </c>
      <c r="I88" s="32">
        <v>216.14</v>
      </c>
      <c r="J88" s="32">
        <v>216.14</v>
      </c>
      <c r="K88" s="32">
        <v>216.14</v>
      </c>
      <c r="L88" s="32">
        <v>216.14</v>
      </c>
      <c r="M88" s="32">
        <v>216.14</v>
      </c>
      <c r="N88" s="32">
        <v>216.14</v>
      </c>
      <c r="O88" s="32">
        <v>216.14</v>
      </c>
      <c r="P88" s="32">
        <v>216.14</v>
      </c>
      <c r="Q88" s="32">
        <v>216.14</v>
      </c>
      <c r="R88" s="32">
        <v>216.14</v>
      </c>
      <c r="S88" s="32">
        <v>216.14</v>
      </c>
      <c r="T88" s="32">
        <v>216.14</v>
      </c>
      <c r="U88" s="32">
        <v>216.14</v>
      </c>
      <c r="V88" s="32">
        <v>216.14</v>
      </c>
      <c r="W88" s="32">
        <v>216.14</v>
      </c>
      <c r="X88" s="32">
        <v>216.14</v>
      </c>
      <c r="Y88" s="33">
        <v>216.14</v>
      </c>
    </row>
    <row r="89" spans="1:25" ht="15" customHeight="1" outlineLevel="1" thickBot="1" x14ac:dyDescent="0.25">
      <c r="A89" s="2" t="s">
        <v>58</v>
      </c>
      <c r="B89" s="31">
        <v>37.799999999999997</v>
      </c>
      <c r="C89" s="32">
        <v>37.799999999999997</v>
      </c>
      <c r="D89" s="32">
        <v>37.799999999999997</v>
      </c>
      <c r="E89" s="32">
        <v>37.799999999999997</v>
      </c>
      <c r="F89" s="32">
        <v>37.799999999999997</v>
      </c>
      <c r="G89" s="32">
        <v>37.799999999999997</v>
      </c>
      <c r="H89" s="32">
        <v>37.799999999999997</v>
      </c>
      <c r="I89" s="32">
        <v>37.799999999999997</v>
      </c>
      <c r="J89" s="32">
        <v>37.799999999999997</v>
      </c>
      <c r="K89" s="32">
        <v>37.799999999999997</v>
      </c>
      <c r="L89" s="32">
        <v>37.799999999999997</v>
      </c>
      <c r="M89" s="32">
        <v>37.799999999999997</v>
      </c>
      <c r="N89" s="32">
        <v>37.799999999999997</v>
      </c>
      <c r="O89" s="32">
        <v>37.799999999999997</v>
      </c>
      <c r="P89" s="32">
        <v>37.799999999999997</v>
      </c>
      <c r="Q89" s="32">
        <v>37.799999999999997</v>
      </c>
      <c r="R89" s="32">
        <v>37.799999999999997</v>
      </c>
      <c r="S89" s="32">
        <v>37.799999999999997</v>
      </c>
      <c r="T89" s="32">
        <v>37.799999999999997</v>
      </c>
      <c r="U89" s="32">
        <v>37.799999999999997</v>
      </c>
      <c r="V89" s="32">
        <v>37.799999999999997</v>
      </c>
      <c r="W89" s="32">
        <v>37.799999999999997</v>
      </c>
      <c r="X89" s="32">
        <v>37.799999999999997</v>
      </c>
      <c r="Y89" s="33">
        <v>37.799999999999997</v>
      </c>
    </row>
    <row r="90" spans="1:25" ht="15" customHeight="1" outlineLevel="1" thickBot="1" x14ac:dyDescent="0.25">
      <c r="A90" s="2" t="s">
        <v>35</v>
      </c>
      <c r="B90" s="31">
        <v>3.2276433299999998</v>
      </c>
      <c r="C90" s="32">
        <v>3.2276433299999998</v>
      </c>
      <c r="D90" s="32">
        <v>3.2276433299999998</v>
      </c>
      <c r="E90" s="32">
        <v>3.2276433299999998</v>
      </c>
      <c r="F90" s="32">
        <v>3.2276433299999998</v>
      </c>
      <c r="G90" s="32">
        <v>3.2276433299999998</v>
      </c>
      <c r="H90" s="32">
        <v>3.2276433299999998</v>
      </c>
      <c r="I90" s="32">
        <v>3.2276433299999998</v>
      </c>
      <c r="J90" s="32">
        <v>3.2276433299999998</v>
      </c>
      <c r="K90" s="32">
        <v>3.2276433299999998</v>
      </c>
      <c r="L90" s="32">
        <v>3.2276433299999998</v>
      </c>
      <c r="M90" s="32">
        <v>3.2276433299999998</v>
      </c>
      <c r="N90" s="32">
        <v>3.2276433299999998</v>
      </c>
      <c r="O90" s="32">
        <v>3.2276433299999998</v>
      </c>
      <c r="P90" s="32">
        <v>3.2276433299999998</v>
      </c>
      <c r="Q90" s="32">
        <v>3.2276433299999998</v>
      </c>
      <c r="R90" s="32">
        <v>3.2276433299999998</v>
      </c>
      <c r="S90" s="32">
        <v>3.2276433299999998</v>
      </c>
      <c r="T90" s="32">
        <v>3.2276433299999998</v>
      </c>
      <c r="U90" s="32">
        <v>3.2276433299999998</v>
      </c>
      <c r="V90" s="32">
        <v>3.2276433299999998</v>
      </c>
      <c r="W90" s="32">
        <v>3.2276433299999998</v>
      </c>
      <c r="X90" s="32">
        <v>3.2276433299999998</v>
      </c>
      <c r="Y90" s="33">
        <v>3.2276433299999998</v>
      </c>
    </row>
    <row r="91" spans="1:25" ht="20.25" customHeight="1" thickBot="1" x14ac:dyDescent="0.25">
      <c r="A91" s="10">
        <v>16</v>
      </c>
      <c r="B91" s="28">
        <f t="shared" ref="B91:Y91" si="15">B92+B93+B94+B95</f>
        <v>1294.6370310851021</v>
      </c>
      <c r="C91" s="29">
        <f t="shared" si="15"/>
        <v>1323.757505081152</v>
      </c>
      <c r="D91" s="29">
        <f t="shared" si="15"/>
        <v>1366.3984125607694</v>
      </c>
      <c r="E91" s="29">
        <f t="shared" si="15"/>
        <v>1366.8735256829409</v>
      </c>
      <c r="F91" s="29">
        <f t="shared" si="15"/>
        <v>1381.8735256829414</v>
      </c>
      <c r="G91" s="29">
        <f t="shared" si="15"/>
        <v>1377.4403706027274</v>
      </c>
      <c r="H91" s="29">
        <f t="shared" si="15"/>
        <v>1342.6809513147909</v>
      </c>
      <c r="I91" s="29">
        <f t="shared" si="15"/>
        <v>1240.8253614508053</v>
      </c>
      <c r="J91" s="29">
        <f t="shared" si="15"/>
        <v>1172.5460217083782</v>
      </c>
      <c r="K91" s="29">
        <f t="shared" si="15"/>
        <v>1093.9057385680953</v>
      </c>
      <c r="L91" s="29">
        <f t="shared" si="15"/>
        <v>1043.0816218246237</v>
      </c>
      <c r="M91" s="29">
        <f t="shared" si="15"/>
        <v>1023.7836953907375</v>
      </c>
      <c r="N91" s="29">
        <f t="shared" si="15"/>
        <v>1039.413863632376</v>
      </c>
      <c r="O91" s="29">
        <f t="shared" si="15"/>
        <v>1040.1631388254955</v>
      </c>
      <c r="P91" s="29">
        <f t="shared" si="15"/>
        <v>1052.9605948718504</v>
      </c>
      <c r="Q91" s="29">
        <f t="shared" si="15"/>
        <v>1061.3024747906743</v>
      </c>
      <c r="R91" s="29">
        <f t="shared" si="15"/>
        <v>1061.8328701118576</v>
      </c>
      <c r="S91" s="29">
        <f t="shared" si="15"/>
        <v>1079.1720976729844</v>
      </c>
      <c r="T91" s="29">
        <f t="shared" si="15"/>
        <v>1077.4339871556658</v>
      </c>
      <c r="U91" s="29">
        <f t="shared" si="15"/>
        <v>1054.7645425548064</v>
      </c>
      <c r="V91" s="29">
        <f t="shared" si="15"/>
        <v>1064.9973136596705</v>
      </c>
      <c r="W91" s="29">
        <f t="shared" si="15"/>
        <v>1134.6252704486442</v>
      </c>
      <c r="X91" s="29">
        <f t="shared" si="15"/>
        <v>1235.7956921104878</v>
      </c>
      <c r="Y91" s="30">
        <f t="shared" si="15"/>
        <v>1304.9454211077777</v>
      </c>
    </row>
    <row r="92" spans="1:25" ht="51.75" customHeight="1" outlineLevel="1" thickBot="1" x14ac:dyDescent="0.25">
      <c r="A92" s="2" t="s">
        <v>42</v>
      </c>
      <c r="B92" s="31">
        <v>1037.4693877551019</v>
      </c>
      <c r="C92" s="32">
        <v>1066.5898617511521</v>
      </c>
      <c r="D92" s="32">
        <v>1109.2307692307693</v>
      </c>
      <c r="E92" s="32">
        <v>1109.705882352941</v>
      </c>
      <c r="F92" s="32">
        <v>1124.7058823529412</v>
      </c>
      <c r="G92" s="32">
        <v>1120.2727272727273</v>
      </c>
      <c r="H92" s="32">
        <v>1085.513307984791</v>
      </c>
      <c r="I92" s="32">
        <v>983.65771812080538</v>
      </c>
      <c r="J92" s="32">
        <v>915.37837837837833</v>
      </c>
      <c r="K92" s="32">
        <v>836.7380952380953</v>
      </c>
      <c r="L92" s="32">
        <v>785.91397849462362</v>
      </c>
      <c r="M92" s="32">
        <v>766.61605206073762</v>
      </c>
      <c r="N92" s="32">
        <v>782.24622030237583</v>
      </c>
      <c r="O92" s="32">
        <v>782.99549549549545</v>
      </c>
      <c r="P92" s="32">
        <v>795.79295154185024</v>
      </c>
      <c r="Q92" s="32">
        <v>804.13483146067415</v>
      </c>
      <c r="R92" s="32">
        <v>804.66522678185743</v>
      </c>
      <c r="S92" s="32">
        <v>822.00445434298445</v>
      </c>
      <c r="T92" s="32">
        <v>820.26634382566579</v>
      </c>
      <c r="U92" s="32">
        <v>797.59689922480629</v>
      </c>
      <c r="V92" s="32">
        <v>807.82967032967031</v>
      </c>
      <c r="W92" s="32">
        <v>877.45762711864404</v>
      </c>
      <c r="X92" s="32">
        <v>978.6280487804878</v>
      </c>
      <c r="Y92" s="33">
        <v>1047.7777777777776</v>
      </c>
    </row>
    <row r="93" spans="1:25" ht="15" customHeight="1" outlineLevel="1" thickBot="1" x14ac:dyDescent="0.25">
      <c r="A93" s="2" t="s">
        <v>32</v>
      </c>
      <c r="B93" s="31">
        <v>216.14</v>
      </c>
      <c r="C93" s="32">
        <v>216.14</v>
      </c>
      <c r="D93" s="32">
        <v>216.14</v>
      </c>
      <c r="E93" s="32">
        <v>216.14</v>
      </c>
      <c r="F93" s="32">
        <v>216.14</v>
      </c>
      <c r="G93" s="32">
        <v>216.14</v>
      </c>
      <c r="H93" s="32">
        <v>216.14</v>
      </c>
      <c r="I93" s="32">
        <v>216.14</v>
      </c>
      <c r="J93" s="32">
        <v>216.14</v>
      </c>
      <c r="K93" s="32">
        <v>216.14</v>
      </c>
      <c r="L93" s="32">
        <v>216.14</v>
      </c>
      <c r="M93" s="32">
        <v>216.14</v>
      </c>
      <c r="N93" s="32">
        <v>216.14</v>
      </c>
      <c r="O93" s="32">
        <v>216.14</v>
      </c>
      <c r="P93" s="32">
        <v>216.14</v>
      </c>
      <c r="Q93" s="32">
        <v>216.14</v>
      </c>
      <c r="R93" s="32">
        <v>216.14</v>
      </c>
      <c r="S93" s="32">
        <v>216.14</v>
      </c>
      <c r="T93" s="32">
        <v>216.14</v>
      </c>
      <c r="U93" s="32">
        <v>216.14</v>
      </c>
      <c r="V93" s="32">
        <v>216.14</v>
      </c>
      <c r="W93" s="32">
        <v>216.14</v>
      </c>
      <c r="X93" s="32">
        <v>216.14</v>
      </c>
      <c r="Y93" s="33">
        <v>216.14</v>
      </c>
    </row>
    <row r="94" spans="1:25" ht="15" customHeight="1" outlineLevel="1" thickBot="1" x14ac:dyDescent="0.25">
      <c r="A94" s="2" t="s">
        <v>58</v>
      </c>
      <c r="B94" s="31">
        <v>37.799999999999997</v>
      </c>
      <c r="C94" s="32">
        <v>37.799999999999997</v>
      </c>
      <c r="D94" s="32">
        <v>37.799999999999997</v>
      </c>
      <c r="E94" s="32">
        <v>37.799999999999997</v>
      </c>
      <c r="F94" s="32">
        <v>37.799999999999997</v>
      </c>
      <c r="G94" s="32">
        <v>37.799999999999997</v>
      </c>
      <c r="H94" s="32">
        <v>37.799999999999997</v>
      </c>
      <c r="I94" s="32">
        <v>37.799999999999997</v>
      </c>
      <c r="J94" s="32">
        <v>37.799999999999997</v>
      </c>
      <c r="K94" s="32">
        <v>37.799999999999997</v>
      </c>
      <c r="L94" s="32">
        <v>37.799999999999997</v>
      </c>
      <c r="M94" s="32">
        <v>37.799999999999997</v>
      </c>
      <c r="N94" s="32">
        <v>37.799999999999997</v>
      </c>
      <c r="O94" s="32">
        <v>37.799999999999997</v>
      </c>
      <c r="P94" s="32">
        <v>37.799999999999997</v>
      </c>
      <c r="Q94" s="32">
        <v>37.799999999999997</v>
      </c>
      <c r="R94" s="32">
        <v>37.799999999999997</v>
      </c>
      <c r="S94" s="32">
        <v>37.799999999999997</v>
      </c>
      <c r="T94" s="32">
        <v>37.799999999999997</v>
      </c>
      <c r="U94" s="32">
        <v>37.799999999999997</v>
      </c>
      <c r="V94" s="32">
        <v>37.799999999999997</v>
      </c>
      <c r="W94" s="32">
        <v>37.799999999999997</v>
      </c>
      <c r="X94" s="32">
        <v>37.799999999999997</v>
      </c>
      <c r="Y94" s="33">
        <v>37.799999999999997</v>
      </c>
    </row>
    <row r="95" spans="1:25" ht="15" customHeight="1" outlineLevel="1" thickBot="1" x14ac:dyDescent="0.25">
      <c r="A95" s="2" t="s">
        <v>35</v>
      </c>
      <c r="B95" s="31">
        <v>3.2276433299999998</v>
      </c>
      <c r="C95" s="32">
        <v>3.2276433299999998</v>
      </c>
      <c r="D95" s="32">
        <v>3.2276433299999998</v>
      </c>
      <c r="E95" s="32">
        <v>3.2276433299999998</v>
      </c>
      <c r="F95" s="32">
        <v>3.2276433299999998</v>
      </c>
      <c r="G95" s="32">
        <v>3.2276433299999998</v>
      </c>
      <c r="H95" s="32">
        <v>3.2276433299999998</v>
      </c>
      <c r="I95" s="32">
        <v>3.2276433299999998</v>
      </c>
      <c r="J95" s="32">
        <v>3.2276433299999998</v>
      </c>
      <c r="K95" s="32">
        <v>3.2276433299999998</v>
      </c>
      <c r="L95" s="32">
        <v>3.2276433299999998</v>
      </c>
      <c r="M95" s="32">
        <v>3.2276433299999998</v>
      </c>
      <c r="N95" s="32">
        <v>3.2276433299999998</v>
      </c>
      <c r="O95" s="32">
        <v>3.2276433299999998</v>
      </c>
      <c r="P95" s="32">
        <v>3.2276433299999998</v>
      </c>
      <c r="Q95" s="32">
        <v>3.2276433299999998</v>
      </c>
      <c r="R95" s="32">
        <v>3.2276433299999998</v>
      </c>
      <c r="S95" s="32">
        <v>3.2276433299999998</v>
      </c>
      <c r="T95" s="32">
        <v>3.2276433299999998</v>
      </c>
      <c r="U95" s="32">
        <v>3.2276433299999998</v>
      </c>
      <c r="V95" s="32">
        <v>3.2276433299999998</v>
      </c>
      <c r="W95" s="32">
        <v>3.2276433299999998</v>
      </c>
      <c r="X95" s="32">
        <v>3.2276433299999998</v>
      </c>
      <c r="Y95" s="33">
        <v>3.2276433299999998</v>
      </c>
    </row>
    <row r="96" spans="1:25" ht="20.25" customHeight="1" thickBot="1" x14ac:dyDescent="0.25">
      <c r="A96" s="10">
        <v>17</v>
      </c>
      <c r="B96" s="28">
        <f t="shared" ref="B96:Y96" si="16">B97+B98+B99+B100</f>
        <v>1265.9225071432297</v>
      </c>
      <c r="C96" s="29">
        <f t="shared" si="16"/>
        <v>1256.6857156191566</v>
      </c>
      <c r="D96" s="29">
        <f t="shared" si="16"/>
        <v>1393.4709608655448</v>
      </c>
      <c r="E96" s="29">
        <f t="shared" si="16"/>
        <v>1334.5385353487791</v>
      </c>
      <c r="F96" s="29">
        <f t="shared" si="16"/>
        <v>1334.1200242823811</v>
      </c>
      <c r="G96" s="29">
        <f t="shared" si="16"/>
        <v>1321.1495437824888</v>
      </c>
      <c r="H96" s="29">
        <f t="shared" si="16"/>
        <v>1246.3126247426394</v>
      </c>
      <c r="I96" s="29">
        <f t="shared" si="16"/>
        <v>1146.5367285035015</v>
      </c>
      <c r="J96" s="29">
        <f t="shared" si="16"/>
        <v>1130.5841021828678</v>
      </c>
      <c r="K96" s="29">
        <f t="shared" si="16"/>
        <v>1099.551749290265</v>
      </c>
      <c r="L96" s="29">
        <f t="shared" si="16"/>
        <v>1105.6590226403448</v>
      </c>
      <c r="M96" s="29">
        <f t="shared" si="16"/>
        <v>1107.6549314655933</v>
      </c>
      <c r="N96" s="29">
        <f t="shared" si="16"/>
        <v>1103.1589287330503</v>
      </c>
      <c r="O96" s="29">
        <f t="shared" si="16"/>
        <v>1095.6392590505241</v>
      </c>
      <c r="P96" s="29">
        <f t="shared" si="16"/>
        <v>1104.6676433299999</v>
      </c>
      <c r="Q96" s="29">
        <f t="shared" si="16"/>
        <v>1095.9426990092875</v>
      </c>
      <c r="R96" s="29">
        <f t="shared" si="16"/>
        <v>1092.8444992251966</v>
      </c>
      <c r="S96" s="29">
        <f t="shared" si="16"/>
        <v>1109.8113214909195</v>
      </c>
      <c r="T96" s="29">
        <f t="shared" si="16"/>
        <v>1116.0899490944112</v>
      </c>
      <c r="U96" s="29">
        <f t="shared" si="16"/>
        <v>1116.6596219396256</v>
      </c>
      <c r="V96" s="29">
        <f t="shared" si="16"/>
        <v>1132.8296151609861</v>
      </c>
      <c r="W96" s="29">
        <f t="shared" si="16"/>
        <v>1144.6066677202439</v>
      </c>
      <c r="X96" s="29">
        <f t="shared" si="16"/>
        <v>1190.7366668990235</v>
      </c>
      <c r="Y96" s="30">
        <f t="shared" si="16"/>
        <v>1223.9384766633334</v>
      </c>
    </row>
    <row r="97" spans="1:25" ht="51.75" customHeight="1" outlineLevel="1" thickBot="1" x14ac:dyDescent="0.25">
      <c r="A97" s="2" t="s">
        <v>42</v>
      </c>
      <c r="B97" s="31">
        <v>1008.7548638132296</v>
      </c>
      <c r="C97" s="32">
        <v>999.51807228915652</v>
      </c>
      <c r="D97" s="32">
        <v>1136.3033175355449</v>
      </c>
      <c r="E97" s="32">
        <v>1077.3708920187792</v>
      </c>
      <c r="F97" s="32">
        <v>1076.952380952381</v>
      </c>
      <c r="G97" s="32">
        <v>1063.9819004524886</v>
      </c>
      <c r="H97" s="32">
        <v>989.14498141263937</v>
      </c>
      <c r="I97" s="32">
        <v>889.3690851735015</v>
      </c>
      <c r="J97" s="32">
        <v>873.41645885286789</v>
      </c>
      <c r="K97" s="32">
        <v>842.38410596026495</v>
      </c>
      <c r="L97" s="32">
        <v>848.49137931034477</v>
      </c>
      <c r="M97" s="32">
        <v>850.4872881355933</v>
      </c>
      <c r="N97" s="32">
        <v>845.99128540305014</v>
      </c>
      <c r="O97" s="32">
        <v>838.47161572052403</v>
      </c>
      <c r="P97" s="32">
        <v>847.5</v>
      </c>
      <c r="Q97" s="32">
        <v>838.77505567928733</v>
      </c>
      <c r="R97" s="32">
        <v>835.67685589519658</v>
      </c>
      <c r="S97" s="32">
        <v>852.64367816091942</v>
      </c>
      <c r="T97" s="32">
        <v>858.92230576441102</v>
      </c>
      <c r="U97" s="32">
        <v>859.49197860962568</v>
      </c>
      <c r="V97" s="32">
        <v>875.66197183098598</v>
      </c>
      <c r="W97" s="32">
        <v>887.43902439024384</v>
      </c>
      <c r="X97" s="32">
        <v>933.56902356902344</v>
      </c>
      <c r="Y97" s="33">
        <v>966.77083333333337</v>
      </c>
    </row>
    <row r="98" spans="1:25" ht="15" customHeight="1" outlineLevel="1" thickBot="1" x14ac:dyDescent="0.25">
      <c r="A98" s="2" t="s">
        <v>32</v>
      </c>
      <c r="B98" s="31">
        <v>216.14</v>
      </c>
      <c r="C98" s="32">
        <v>216.14</v>
      </c>
      <c r="D98" s="32">
        <v>216.14</v>
      </c>
      <c r="E98" s="32">
        <v>216.14</v>
      </c>
      <c r="F98" s="32">
        <v>216.14</v>
      </c>
      <c r="G98" s="32">
        <v>216.14</v>
      </c>
      <c r="H98" s="32">
        <v>216.14</v>
      </c>
      <c r="I98" s="32">
        <v>216.14</v>
      </c>
      <c r="J98" s="32">
        <v>216.14</v>
      </c>
      <c r="K98" s="32">
        <v>216.14</v>
      </c>
      <c r="L98" s="32">
        <v>216.14</v>
      </c>
      <c r="M98" s="32">
        <v>216.14</v>
      </c>
      <c r="N98" s="32">
        <v>216.14</v>
      </c>
      <c r="O98" s="32">
        <v>216.14</v>
      </c>
      <c r="P98" s="32">
        <v>216.14</v>
      </c>
      <c r="Q98" s="32">
        <v>216.14</v>
      </c>
      <c r="R98" s="32">
        <v>216.14</v>
      </c>
      <c r="S98" s="32">
        <v>216.14</v>
      </c>
      <c r="T98" s="32">
        <v>216.14</v>
      </c>
      <c r="U98" s="32">
        <v>216.14</v>
      </c>
      <c r="V98" s="32">
        <v>216.14</v>
      </c>
      <c r="W98" s="32">
        <v>216.14</v>
      </c>
      <c r="X98" s="32">
        <v>216.14</v>
      </c>
      <c r="Y98" s="33">
        <v>216.14</v>
      </c>
    </row>
    <row r="99" spans="1:25" ht="15" customHeight="1" outlineLevel="1" thickBot="1" x14ac:dyDescent="0.25">
      <c r="A99" s="2" t="s">
        <v>58</v>
      </c>
      <c r="B99" s="31">
        <v>37.799999999999997</v>
      </c>
      <c r="C99" s="32">
        <v>37.799999999999997</v>
      </c>
      <c r="D99" s="32">
        <v>37.799999999999997</v>
      </c>
      <c r="E99" s="32">
        <v>37.799999999999997</v>
      </c>
      <c r="F99" s="32">
        <v>37.799999999999997</v>
      </c>
      <c r="G99" s="32">
        <v>37.799999999999997</v>
      </c>
      <c r="H99" s="32">
        <v>37.799999999999997</v>
      </c>
      <c r="I99" s="32">
        <v>37.799999999999997</v>
      </c>
      <c r="J99" s="32">
        <v>37.799999999999997</v>
      </c>
      <c r="K99" s="32">
        <v>37.799999999999997</v>
      </c>
      <c r="L99" s="32">
        <v>37.799999999999997</v>
      </c>
      <c r="M99" s="32">
        <v>37.799999999999997</v>
      </c>
      <c r="N99" s="32">
        <v>37.799999999999997</v>
      </c>
      <c r="O99" s="32">
        <v>37.799999999999997</v>
      </c>
      <c r="P99" s="32">
        <v>37.799999999999997</v>
      </c>
      <c r="Q99" s="32">
        <v>37.799999999999997</v>
      </c>
      <c r="R99" s="32">
        <v>37.799999999999997</v>
      </c>
      <c r="S99" s="32">
        <v>37.799999999999997</v>
      </c>
      <c r="T99" s="32">
        <v>37.799999999999997</v>
      </c>
      <c r="U99" s="32">
        <v>37.799999999999997</v>
      </c>
      <c r="V99" s="32">
        <v>37.799999999999997</v>
      </c>
      <c r="W99" s="32">
        <v>37.799999999999997</v>
      </c>
      <c r="X99" s="32">
        <v>37.799999999999997</v>
      </c>
      <c r="Y99" s="33">
        <v>37.799999999999997</v>
      </c>
    </row>
    <row r="100" spans="1:25" ht="15" customHeight="1" outlineLevel="1" thickBot="1" x14ac:dyDescent="0.25">
      <c r="A100" s="2" t="s">
        <v>35</v>
      </c>
      <c r="B100" s="31">
        <v>3.2276433299999998</v>
      </c>
      <c r="C100" s="32">
        <v>3.2276433299999998</v>
      </c>
      <c r="D100" s="32">
        <v>3.2276433299999998</v>
      </c>
      <c r="E100" s="32">
        <v>3.2276433299999998</v>
      </c>
      <c r="F100" s="32">
        <v>3.2276433299999998</v>
      </c>
      <c r="G100" s="32">
        <v>3.2276433299999998</v>
      </c>
      <c r="H100" s="32">
        <v>3.2276433299999998</v>
      </c>
      <c r="I100" s="32">
        <v>3.2276433299999998</v>
      </c>
      <c r="J100" s="32">
        <v>3.2276433299999998</v>
      </c>
      <c r="K100" s="32">
        <v>3.2276433299999998</v>
      </c>
      <c r="L100" s="32">
        <v>3.2276433299999998</v>
      </c>
      <c r="M100" s="32">
        <v>3.2276433299999998</v>
      </c>
      <c r="N100" s="32">
        <v>3.2276433299999998</v>
      </c>
      <c r="O100" s="32">
        <v>3.2276433299999998</v>
      </c>
      <c r="P100" s="32">
        <v>3.2276433299999998</v>
      </c>
      <c r="Q100" s="32">
        <v>3.2276433299999998</v>
      </c>
      <c r="R100" s="32">
        <v>3.2276433299999998</v>
      </c>
      <c r="S100" s="32">
        <v>3.2276433299999998</v>
      </c>
      <c r="T100" s="32">
        <v>3.2276433299999998</v>
      </c>
      <c r="U100" s="32">
        <v>3.2276433299999998</v>
      </c>
      <c r="V100" s="32">
        <v>3.2276433299999998</v>
      </c>
      <c r="W100" s="32">
        <v>3.2276433299999998</v>
      </c>
      <c r="X100" s="32">
        <v>3.2276433299999998</v>
      </c>
      <c r="Y100" s="33">
        <v>3.2276433299999998</v>
      </c>
    </row>
    <row r="101" spans="1:25" ht="20.25" customHeight="1" thickBot="1" x14ac:dyDescent="0.25">
      <c r="A101" s="10">
        <v>18</v>
      </c>
      <c r="B101" s="28">
        <f t="shared" ref="B101:Y101" si="17">B102+B103+B104+B105</f>
        <v>1254.4332683299999</v>
      </c>
      <c r="C101" s="29">
        <f t="shared" si="17"/>
        <v>1283.9858251481819</v>
      </c>
      <c r="D101" s="29">
        <f t="shared" si="17"/>
        <v>1369.9144244458798</v>
      </c>
      <c r="E101" s="29">
        <f t="shared" si="17"/>
        <v>1340.8441139182355</v>
      </c>
      <c r="F101" s="29">
        <f t="shared" si="17"/>
        <v>1402.1432530860975</v>
      </c>
      <c r="G101" s="29">
        <f t="shared" si="17"/>
        <v>1318.5831684441555</v>
      </c>
      <c r="H101" s="29">
        <f t="shared" si="17"/>
        <v>1237.9280996037642</v>
      </c>
      <c r="I101" s="29">
        <f t="shared" si="17"/>
        <v>1155.4900117510524</v>
      </c>
      <c r="J101" s="29">
        <f t="shared" si="17"/>
        <v>1092.2445664069232</v>
      </c>
      <c r="K101" s="29">
        <f t="shared" si="17"/>
        <v>1034.0734729264127</v>
      </c>
      <c r="L101" s="29">
        <f t="shared" si="17"/>
        <v>1033.3889376932568</v>
      </c>
      <c r="M101" s="29">
        <f t="shared" si="17"/>
        <v>1099.991422523206</v>
      </c>
      <c r="N101" s="29">
        <f t="shared" si="17"/>
        <v>1095.7817158246694</v>
      </c>
      <c r="O101" s="29">
        <f t="shared" si="17"/>
        <v>1093.3165795002128</v>
      </c>
      <c r="P101" s="29">
        <f t="shared" si="17"/>
        <v>1104.1591687537289</v>
      </c>
      <c r="Q101" s="29">
        <f t="shared" si="17"/>
        <v>1101.0351646975214</v>
      </c>
      <c r="R101" s="29">
        <f t="shared" si="17"/>
        <v>1105.0601164482796</v>
      </c>
      <c r="S101" s="29">
        <f t="shared" si="17"/>
        <v>1103.9267051636887</v>
      </c>
      <c r="T101" s="29">
        <f t="shared" si="17"/>
        <v>1080.755606292963</v>
      </c>
      <c r="U101" s="29">
        <f t="shared" si="17"/>
        <v>1066.1577911132513</v>
      </c>
      <c r="V101" s="29">
        <f t="shared" si="17"/>
        <v>1060.1486731402983</v>
      </c>
      <c r="W101" s="29">
        <f t="shared" si="17"/>
        <v>1074.6451208074777</v>
      </c>
      <c r="X101" s="29">
        <f t="shared" si="17"/>
        <v>1122.8086689710258</v>
      </c>
      <c r="Y101" s="30">
        <f t="shared" si="17"/>
        <v>1183.9282067102818</v>
      </c>
    </row>
    <row r="102" spans="1:25" ht="51.75" customHeight="1" outlineLevel="1" thickBot="1" x14ac:dyDescent="0.25">
      <c r="A102" s="2" t="s">
        <v>42</v>
      </c>
      <c r="B102" s="31">
        <v>997.265625</v>
      </c>
      <c r="C102" s="32">
        <v>1026.8181818181818</v>
      </c>
      <c r="D102" s="32">
        <v>1112.7467811158797</v>
      </c>
      <c r="E102" s="32">
        <v>1083.6764705882354</v>
      </c>
      <c r="F102" s="32">
        <v>1144.9756097560974</v>
      </c>
      <c r="G102" s="32">
        <v>1061.4155251141553</v>
      </c>
      <c r="H102" s="32">
        <v>980.76045627376425</v>
      </c>
      <c r="I102" s="32">
        <v>898.32236842105249</v>
      </c>
      <c r="J102" s="32">
        <v>835.07692307692309</v>
      </c>
      <c r="K102" s="32">
        <v>776.90582959641256</v>
      </c>
      <c r="L102" s="32">
        <v>776.22129436325679</v>
      </c>
      <c r="M102" s="32">
        <v>842.82377919320606</v>
      </c>
      <c r="N102" s="32">
        <v>838.61407249466947</v>
      </c>
      <c r="O102" s="32">
        <v>836.14893617021278</v>
      </c>
      <c r="P102" s="32">
        <v>846.99152542372883</v>
      </c>
      <c r="Q102" s="32">
        <v>843.86752136752136</v>
      </c>
      <c r="R102" s="32">
        <v>847.89247311827955</v>
      </c>
      <c r="S102" s="32">
        <v>846.75906183368863</v>
      </c>
      <c r="T102" s="32">
        <v>823.58796296296305</v>
      </c>
      <c r="U102" s="32">
        <v>808.99014778325113</v>
      </c>
      <c r="V102" s="32">
        <v>802.9810298102982</v>
      </c>
      <c r="W102" s="32">
        <v>817.47747747747758</v>
      </c>
      <c r="X102" s="32">
        <v>865.64102564102564</v>
      </c>
      <c r="Y102" s="33">
        <v>926.76056338028172</v>
      </c>
    </row>
    <row r="103" spans="1:25" ht="15" customHeight="1" outlineLevel="1" thickBot="1" x14ac:dyDescent="0.25">
      <c r="A103" s="2" t="s">
        <v>32</v>
      </c>
      <c r="B103" s="31">
        <v>216.14</v>
      </c>
      <c r="C103" s="32">
        <v>216.14</v>
      </c>
      <c r="D103" s="32">
        <v>216.14</v>
      </c>
      <c r="E103" s="32">
        <v>216.14</v>
      </c>
      <c r="F103" s="32">
        <v>216.14</v>
      </c>
      <c r="G103" s="32">
        <v>216.14</v>
      </c>
      <c r="H103" s="32">
        <v>216.14</v>
      </c>
      <c r="I103" s="32">
        <v>216.14</v>
      </c>
      <c r="J103" s="32">
        <v>216.14</v>
      </c>
      <c r="K103" s="32">
        <v>216.14</v>
      </c>
      <c r="L103" s="32">
        <v>216.14</v>
      </c>
      <c r="M103" s="32">
        <v>216.14</v>
      </c>
      <c r="N103" s="32">
        <v>216.14</v>
      </c>
      <c r="O103" s="32">
        <v>216.14</v>
      </c>
      <c r="P103" s="32">
        <v>216.14</v>
      </c>
      <c r="Q103" s="32">
        <v>216.14</v>
      </c>
      <c r="R103" s="32">
        <v>216.14</v>
      </c>
      <c r="S103" s="32">
        <v>216.14</v>
      </c>
      <c r="T103" s="32">
        <v>216.14</v>
      </c>
      <c r="U103" s="32">
        <v>216.14</v>
      </c>
      <c r="V103" s="32">
        <v>216.14</v>
      </c>
      <c r="W103" s="32">
        <v>216.14</v>
      </c>
      <c r="X103" s="32">
        <v>216.14</v>
      </c>
      <c r="Y103" s="33">
        <v>216.14</v>
      </c>
    </row>
    <row r="104" spans="1:25" ht="15" customHeight="1" outlineLevel="1" thickBot="1" x14ac:dyDescent="0.25">
      <c r="A104" s="2" t="s">
        <v>58</v>
      </c>
      <c r="B104" s="31">
        <v>37.799999999999997</v>
      </c>
      <c r="C104" s="32">
        <v>37.799999999999997</v>
      </c>
      <c r="D104" s="32">
        <v>37.799999999999997</v>
      </c>
      <c r="E104" s="32">
        <v>37.799999999999997</v>
      </c>
      <c r="F104" s="32">
        <v>37.799999999999997</v>
      </c>
      <c r="G104" s="32">
        <v>37.799999999999997</v>
      </c>
      <c r="H104" s="32">
        <v>37.799999999999997</v>
      </c>
      <c r="I104" s="32">
        <v>37.799999999999997</v>
      </c>
      <c r="J104" s="32">
        <v>37.799999999999997</v>
      </c>
      <c r="K104" s="32">
        <v>37.799999999999997</v>
      </c>
      <c r="L104" s="32">
        <v>37.799999999999997</v>
      </c>
      <c r="M104" s="32">
        <v>37.799999999999997</v>
      </c>
      <c r="N104" s="32">
        <v>37.799999999999997</v>
      </c>
      <c r="O104" s="32">
        <v>37.799999999999997</v>
      </c>
      <c r="P104" s="32">
        <v>37.799999999999997</v>
      </c>
      <c r="Q104" s="32">
        <v>37.799999999999997</v>
      </c>
      <c r="R104" s="32">
        <v>37.799999999999997</v>
      </c>
      <c r="S104" s="32">
        <v>37.799999999999997</v>
      </c>
      <c r="T104" s="32">
        <v>37.799999999999997</v>
      </c>
      <c r="U104" s="32">
        <v>37.799999999999997</v>
      </c>
      <c r="V104" s="32">
        <v>37.799999999999997</v>
      </c>
      <c r="W104" s="32">
        <v>37.799999999999997</v>
      </c>
      <c r="X104" s="32">
        <v>37.799999999999997</v>
      </c>
      <c r="Y104" s="33">
        <v>37.799999999999997</v>
      </c>
    </row>
    <row r="105" spans="1:25" ht="15" customHeight="1" outlineLevel="1" thickBot="1" x14ac:dyDescent="0.25">
      <c r="A105" s="2" t="s">
        <v>35</v>
      </c>
      <c r="B105" s="31">
        <v>3.2276433299999998</v>
      </c>
      <c r="C105" s="32">
        <v>3.2276433299999998</v>
      </c>
      <c r="D105" s="32">
        <v>3.2276433299999998</v>
      </c>
      <c r="E105" s="32">
        <v>3.2276433299999998</v>
      </c>
      <c r="F105" s="32">
        <v>3.2276433299999998</v>
      </c>
      <c r="G105" s="32">
        <v>3.2276433299999998</v>
      </c>
      <c r="H105" s="32">
        <v>3.2276433299999998</v>
      </c>
      <c r="I105" s="32">
        <v>3.2276433299999998</v>
      </c>
      <c r="J105" s="32">
        <v>3.2276433299999998</v>
      </c>
      <c r="K105" s="32">
        <v>3.2276433299999998</v>
      </c>
      <c r="L105" s="32">
        <v>3.2276433299999998</v>
      </c>
      <c r="M105" s="32">
        <v>3.2276433299999998</v>
      </c>
      <c r="N105" s="32">
        <v>3.2276433299999998</v>
      </c>
      <c r="O105" s="32">
        <v>3.2276433299999998</v>
      </c>
      <c r="P105" s="32">
        <v>3.2276433299999998</v>
      </c>
      <c r="Q105" s="32">
        <v>3.2276433299999998</v>
      </c>
      <c r="R105" s="32">
        <v>3.2276433299999998</v>
      </c>
      <c r="S105" s="32">
        <v>3.2276433299999998</v>
      </c>
      <c r="T105" s="32">
        <v>3.2276433299999998</v>
      </c>
      <c r="U105" s="32">
        <v>3.2276433299999998</v>
      </c>
      <c r="V105" s="32">
        <v>3.2276433299999998</v>
      </c>
      <c r="W105" s="32">
        <v>3.2276433299999998</v>
      </c>
      <c r="X105" s="32">
        <v>3.2276433299999998</v>
      </c>
      <c r="Y105" s="33">
        <v>3.2276433299999998</v>
      </c>
    </row>
    <row r="106" spans="1:25" ht="20.25" customHeight="1" thickBot="1" x14ac:dyDescent="0.25">
      <c r="A106" s="10">
        <v>19</v>
      </c>
      <c r="B106" s="28">
        <f t="shared" ref="B106:Y106" si="18">B107+B108+B109+B110</f>
        <v>1251.8876433300002</v>
      </c>
      <c r="C106" s="29">
        <f t="shared" si="18"/>
        <v>1210.5147507680167</v>
      </c>
      <c r="D106" s="29">
        <f t="shared" si="18"/>
        <v>1287.1213470337038</v>
      </c>
      <c r="E106" s="29">
        <f t="shared" si="18"/>
        <v>1295.5251312527053</v>
      </c>
      <c r="F106" s="29">
        <f t="shared" si="18"/>
        <v>1283.6834804340724</v>
      </c>
      <c r="G106" s="29">
        <f t="shared" si="18"/>
        <v>1337.8993506470733</v>
      </c>
      <c r="H106" s="29">
        <f t="shared" si="18"/>
        <v>1206.8403706027275</v>
      </c>
      <c r="I106" s="29">
        <f t="shared" si="18"/>
        <v>1120.2780112229766</v>
      </c>
      <c r="J106" s="29">
        <f t="shared" si="18"/>
        <v>1065.142002304359</v>
      </c>
      <c r="K106" s="29">
        <f t="shared" si="18"/>
        <v>1066.8523280146846</v>
      </c>
      <c r="L106" s="29">
        <f t="shared" si="18"/>
        <v>1070.1298282039497</v>
      </c>
      <c r="M106" s="29">
        <f t="shared" si="18"/>
        <v>1084.3970805594372</v>
      </c>
      <c r="N106" s="29">
        <f t="shared" si="18"/>
        <v>1095.1928534140336</v>
      </c>
      <c r="O106" s="29">
        <f t="shared" si="18"/>
        <v>1092.8370993969456</v>
      </c>
      <c r="P106" s="29">
        <f t="shared" si="18"/>
        <v>1089.1173288645912</v>
      </c>
      <c r="Q106" s="29">
        <f t="shared" si="18"/>
        <v>1075.0354471679532</v>
      </c>
      <c r="R106" s="29">
        <f t="shared" si="18"/>
        <v>1077.7646582553732</v>
      </c>
      <c r="S106" s="29">
        <f t="shared" si="18"/>
        <v>1084.8249101412798</v>
      </c>
      <c r="T106" s="29">
        <f t="shared" si="18"/>
        <v>1086.804447204092</v>
      </c>
      <c r="U106" s="29">
        <f t="shared" si="18"/>
        <v>1067.6138375557216</v>
      </c>
      <c r="V106" s="29">
        <f t="shared" si="18"/>
        <v>1084.2830279453847</v>
      </c>
      <c r="W106" s="29">
        <f t="shared" si="18"/>
        <v>1080.1853948092901</v>
      </c>
      <c r="X106" s="29">
        <f t="shared" si="18"/>
        <v>1081.4714407983545</v>
      </c>
      <c r="Y106" s="30">
        <f t="shared" si="18"/>
        <v>1116.9635616973469</v>
      </c>
    </row>
    <row r="107" spans="1:25" ht="51.75" customHeight="1" outlineLevel="1" thickBot="1" x14ac:dyDescent="0.25">
      <c r="A107" s="2" t="s">
        <v>42</v>
      </c>
      <c r="B107" s="31">
        <v>994.72</v>
      </c>
      <c r="C107" s="32">
        <v>953.34710743801656</v>
      </c>
      <c r="D107" s="32">
        <v>1029.9537037037037</v>
      </c>
      <c r="E107" s="32">
        <v>1038.3574879227053</v>
      </c>
      <c r="F107" s="32">
        <v>1026.5158371040725</v>
      </c>
      <c r="G107" s="32">
        <v>1080.7317073170732</v>
      </c>
      <c r="H107" s="32">
        <v>949.67272727272734</v>
      </c>
      <c r="I107" s="32">
        <v>863.11036789297657</v>
      </c>
      <c r="J107" s="32">
        <v>807.97435897435901</v>
      </c>
      <c r="K107" s="32">
        <v>809.68468468468473</v>
      </c>
      <c r="L107" s="32">
        <v>812.9621848739497</v>
      </c>
      <c r="M107" s="32">
        <v>827.22943722943717</v>
      </c>
      <c r="N107" s="32">
        <v>838.02521008403357</v>
      </c>
      <c r="O107" s="32">
        <v>835.66945606694549</v>
      </c>
      <c r="P107" s="32">
        <v>831.94968553459114</v>
      </c>
      <c r="Q107" s="32">
        <v>817.86780383795315</v>
      </c>
      <c r="R107" s="32">
        <v>820.59701492537317</v>
      </c>
      <c r="S107" s="32">
        <v>827.65726681127978</v>
      </c>
      <c r="T107" s="32">
        <v>829.63680387409204</v>
      </c>
      <c r="U107" s="32">
        <v>810.44619422572168</v>
      </c>
      <c r="V107" s="32">
        <v>827.11538461538464</v>
      </c>
      <c r="W107" s="32">
        <v>823.01775147929004</v>
      </c>
      <c r="X107" s="32">
        <v>824.30379746835445</v>
      </c>
      <c r="Y107" s="33">
        <v>859.79591836734687</v>
      </c>
    </row>
    <row r="108" spans="1:25" ht="15" customHeight="1" outlineLevel="1" thickBot="1" x14ac:dyDescent="0.25">
      <c r="A108" s="2" t="s">
        <v>32</v>
      </c>
      <c r="B108" s="31">
        <v>216.14</v>
      </c>
      <c r="C108" s="32">
        <v>216.14</v>
      </c>
      <c r="D108" s="32">
        <v>216.14</v>
      </c>
      <c r="E108" s="32">
        <v>216.14</v>
      </c>
      <c r="F108" s="32">
        <v>216.14</v>
      </c>
      <c r="G108" s="32">
        <v>216.14</v>
      </c>
      <c r="H108" s="32">
        <v>216.14</v>
      </c>
      <c r="I108" s="32">
        <v>216.14</v>
      </c>
      <c r="J108" s="32">
        <v>216.14</v>
      </c>
      <c r="K108" s="32">
        <v>216.14</v>
      </c>
      <c r="L108" s="32">
        <v>216.14</v>
      </c>
      <c r="M108" s="32">
        <v>216.14</v>
      </c>
      <c r="N108" s="32">
        <v>216.14</v>
      </c>
      <c r="O108" s="32">
        <v>216.14</v>
      </c>
      <c r="P108" s="32">
        <v>216.14</v>
      </c>
      <c r="Q108" s="32">
        <v>216.14</v>
      </c>
      <c r="R108" s="32">
        <v>216.14</v>
      </c>
      <c r="S108" s="32">
        <v>216.14</v>
      </c>
      <c r="T108" s="32">
        <v>216.14</v>
      </c>
      <c r="U108" s="32">
        <v>216.14</v>
      </c>
      <c r="V108" s="32">
        <v>216.14</v>
      </c>
      <c r="W108" s="32">
        <v>216.14</v>
      </c>
      <c r="X108" s="32">
        <v>216.14</v>
      </c>
      <c r="Y108" s="33">
        <v>216.14</v>
      </c>
    </row>
    <row r="109" spans="1:25" ht="15" customHeight="1" outlineLevel="1" thickBot="1" x14ac:dyDescent="0.25">
      <c r="A109" s="2" t="s">
        <v>58</v>
      </c>
      <c r="B109" s="31">
        <v>37.799999999999997</v>
      </c>
      <c r="C109" s="32">
        <v>37.799999999999997</v>
      </c>
      <c r="D109" s="32">
        <v>37.799999999999997</v>
      </c>
      <c r="E109" s="32">
        <v>37.799999999999997</v>
      </c>
      <c r="F109" s="32">
        <v>37.799999999999997</v>
      </c>
      <c r="G109" s="32">
        <v>37.799999999999997</v>
      </c>
      <c r="H109" s="32">
        <v>37.799999999999997</v>
      </c>
      <c r="I109" s="32">
        <v>37.799999999999997</v>
      </c>
      <c r="J109" s="32">
        <v>37.799999999999997</v>
      </c>
      <c r="K109" s="32">
        <v>37.799999999999997</v>
      </c>
      <c r="L109" s="32">
        <v>37.799999999999997</v>
      </c>
      <c r="M109" s="32">
        <v>37.799999999999997</v>
      </c>
      <c r="N109" s="32">
        <v>37.799999999999997</v>
      </c>
      <c r="O109" s="32">
        <v>37.799999999999997</v>
      </c>
      <c r="P109" s="32">
        <v>37.799999999999997</v>
      </c>
      <c r="Q109" s="32">
        <v>37.799999999999997</v>
      </c>
      <c r="R109" s="32">
        <v>37.799999999999997</v>
      </c>
      <c r="S109" s="32">
        <v>37.799999999999997</v>
      </c>
      <c r="T109" s="32">
        <v>37.799999999999997</v>
      </c>
      <c r="U109" s="32">
        <v>37.799999999999997</v>
      </c>
      <c r="V109" s="32">
        <v>37.799999999999997</v>
      </c>
      <c r="W109" s="32">
        <v>37.799999999999997</v>
      </c>
      <c r="X109" s="32">
        <v>37.799999999999997</v>
      </c>
      <c r="Y109" s="33">
        <v>37.799999999999997</v>
      </c>
    </row>
    <row r="110" spans="1:25" ht="15" customHeight="1" outlineLevel="1" thickBot="1" x14ac:dyDescent="0.25">
      <c r="A110" s="2" t="s">
        <v>35</v>
      </c>
      <c r="B110" s="31">
        <v>3.2276433299999998</v>
      </c>
      <c r="C110" s="32">
        <v>3.2276433299999998</v>
      </c>
      <c r="D110" s="32">
        <v>3.2276433299999998</v>
      </c>
      <c r="E110" s="32">
        <v>3.2276433299999998</v>
      </c>
      <c r="F110" s="32">
        <v>3.2276433299999998</v>
      </c>
      <c r="G110" s="32">
        <v>3.2276433299999998</v>
      </c>
      <c r="H110" s="32">
        <v>3.2276433299999998</v>
      </c>
      <c r="I110" s="32">
        <v>3.2276433299999998</v>
      </c>
      <c r="J110" s="32">
        <v>3.2276433299999998</v>
      </c>
      <c r="K110" s="32">
        <v>3.2276433299999998</v>
      </c>
      <c r="L110" s="32">
        <v>3.2276433299999998</v>
      </c>
      <c r="M110" s="32">
        <v>3.2276433299999998</v>
      </c>
      <c r="N110" s="32">
        <v>3.2276433299999998</v>
      </c>
      <c r="O110" s="32">
        <v>3.2276433299999998</v>
      </c>
      <c r="P110" s="32">
        <v>3.2276433299999998</v>
      </c>
      <c r="Q110" s="32">
        <v>3.2276433299999998</v>
      </c>
      <c r="R110" s="32">
        <v>3.2276433299999998</v>
      </c>
      <c r="S110" s="32">
        <v>3.2276433299999998</v>
      </c>
      <c r="T110" s="32">
        <v>3.2276433299999998</v>
      </c>
      <c r="U110" s="32">
        <v>3.2276433299999998</v>
      </c>
      <c r="V110" s="32">
        <v>3.2276433299999998</v>
      </c>
      <c r="W110" s="32">
        <v>3.2276433299999998</v>
      </c>
      <c r="X110" s="32">
        <v>3.2276433299999998</v>
      </c>
      <c r="Y110" s="33">
        <v>3.2276433299999998</v>
      </c>
    </row>
    <row r="111" spans="1:25" ht="20.25" customHeight="1" thickBot="1" x14ac:dyDescent="0.25">
      <c r="A111" s="10">
        <v>20</v>
      </c>
      <c r="B111" s="28">
        <f t="shared" ref="B111:Y111" si="19">B112+B113+B114+B115</f>
        <v>1244.5820919992016</v>
      </c>
      <c r="C111" s="29">
        <f t="shared" si="19"/>
        <v>1310.1088198005882</v>
      </c>
      <c r="D111" s="29">
        <f t="shared" si="19"/>
        <v>1426.4394879901943</v>
      </c>
      <c r="E111" s="29">
        <f t="shared" si="19"/>
        <v>1367.8144094991544</v>
      </c>
      <c r="F111" s="29">
        <f t="shared" si="19"/>
        <v>1375.1371864772082</v>
      </c>
      <c r="G111" s="29">
        <f t="shared" si="19"/>
        <v>1357.5025715596653</v>
      </c>
      <c r="H111" s="29">
        <f t="shared" si="19"/>
        <v>1309.6580647859387</v>
      </c>
      <c r="I111" s="29">
        <f t="shared" si="19"/>
        <v>1235.555801224737</v>
      </c>
      <c r="J111" s="29">
        <f t="shared" si="19"/>
        <v>1172.0874294262567</v>
      </c>
      <c r="K111" s="29">
        <f t="shared" si="19"/>
        <v>1060.0280552293136</v>
      </c>
      <c r="L111" s="29">
        <f t="shared" si="19"/>
        <v>1017.3364197013079</v>
      </c>
      <c r="M111" s="29">
        <f t="shared" si="19"/>
        <v>1029.7658966051092</v>
      </c>
      <c r="N111" s="29">
        <f t="shared" si="19"/>
        <v>1040.6654974072533</v>
      </c>
      <c r="O111" s="29">
        <f t="shared" si="19"/>
        <v>1044.3764345387913</v>
      </c>
      <c r="P111" s="29">
        <f t="shared" si="19"/>
        <v>1029.6077304759697</v>
      </c>
      <c r="Q111" s="29">
        <f t="shared" si="19"/>
        <v>1014.202275364632</v>
      </c>
      <c r="R111" s="29">
        <f t="shared" si="19"/>
        <v>1033.9980004728573</v>
      </c>
      <c r="S111" s="29">
        <f t="shared" si="19"/>
        <v>1024.9454211077777</v>
      </c>
      <c r="T111" s="29">
        <f t="shared" si="19"/>
        <v>1010.3887971761536</v>
      </c>
      <c r="U111" s="29">
        <f t="shared" si="19"/>
        <v>990.54460668078525</v>
      </c>
      <c r="V111" s="29">
        <f t="shared" si="19"/>
        <v>1029.9925020870621</v>
      </c>
      <c r="W111" s="29">
        <f t="shared" si="19"/>
        <v>995.57255130546002</v>
      </c>
      <c r="X111" s="29">
        <f t="shared" si="19"/>
        <v>1085.5477056352961</v>
      </c>
      <c r="Y111" s="30">
        <f t="shared" si="19"/>
        <v>1167.1014181644373</v>
      </c>
    </row>
    <row r="112" spans="1:25" ht="51.75" customHeight="1" outlineLevel="1" thickBot="1" x14ac:dyDescent="0.25">
      <c r="A112" s="2" t="s">
        <v>42</v>
      </c>
      <c r="B112" s="31">
        <v>987.41444866920142</v>
      </c>
      <c r="C112" s="32">
        <v>1052.9411764705883</v>
      </c>
      <c r="D112" s="32">
        <v>1169.2718446601941</v>
      </c>
      <c r="E112" s="32">
        <v>1110.6467661691543</v>
      </c>
      <c r="F112" s="32">
        <v>1117.969543147208</v>
      </c>
      <c r="G112" s="32">
        <v>1100.3349282296651</v>
      </c>
      <c r="H112" s="32">
        <v>1052.4904214559388</v>
      </c>
      <c r="I112" s="32">
        <v>978.38815789473688</v>
      </c>
      <c r="J112" s="32">
        <v>914.91978609625664</v>
      </c>
      <c r="K112" s="32">
        <v>802.86041189931359</v>
      </c>
      <c r="L112" s="32">
        <v>760.16877637130801</v>
      </c>
      <c r="M112" s="32">
        <v>772.59825327510919</v>
      </c>
      <c r="N112" s="32">
        <v>783.49785407725324</v>
      </c>
      <c r="O112" s="32">
        <v>787.20879120879113</v>
      </c>
      <c r="P112" s="32">
        <v>772.44008714596953</v>
      </c>
      <c r="Q112" s="32">
        <v>757.03463203463207</v>
      </c>
      <c r="R112" s="32">
        <v>776.83035714285711</v>
      </c>
      <c r="S112" s="32">
        <v>767.77777777777771</v>
      </c>
      <c r="T112" s="32">
        <v>753.2211538461537</v>
      </c>
      <c r="U112" s="32">
        <v>733.37696335078533</v>
      </c>
      <c r="V112" s="32">
        <v>772.82485875706209</v>
      </c>
      <c r="W112" s="32">
        <v>738.40490797546011</v>
      </c>
      <c r="X112" s="32">
        <v>828.38006230529606</v>
      </c>
      <c r="Y112" s="33">
        <v>909.93377483443714</v>
      </c>
    </row>
    <row r="113" spans="1:25" ht="15" customHeight="1" outlineLevel="1" thickBot="1" x14ac:dyDescent="0.25">
      <c r="A113" s="2" t="s">
        <v>32</v>
      </c>
      <c r="B113" s="31">
        <v>216.14</v>
      </c>
      <c r="C113" s="32">
        <v>216.14</v>
      </c>
      <c r="D113" s="32">
        <v>216.14</v>
      </c>
      <c r="E113" s="32">
        <v>216.14</v>
      </c>
      <c r="F113" s="32">
        <v>216.14</v>
      </c>
      <c r="G113" s="32">
        <v>216.14</v>
      </c>
      <c r="H113" s="32">
        <v>216.14</v>
      </c>
      <c r="I113" s="32">
        <v>216.14</v>
      </c>
      <c r="J113" s="32">
        <v>216.14</v>
      </c>
      <c r="K113" s="32">
        <v>216.14</v>
      </c>
      <c r="L113" s="32">
        <v>216.14</v>
      </c>
      <c r="M113" s="32">
        <v>216.14</v>
      </c>
      <c r="N113" s="32">
        <v>216.14</v>
      </c>
      <c r="O113" s="32">
        <v>216.14</v>
      </c>
      <c r="P113" s="32">
        <v>216.14</v>
      </c>
      <c r="Q113" s="32">
        <v>216.14</v>
      </c>
      <c r="R113" s="32">
        <v>216.14</v>
      </c>
      <c r="S113" s="32">
        <v>216.14</v>
      </c>
      <c r="T113" s="32">
        <v>216.14</v>
      </c>
      <c r="U113" s="32">
        <v>216.14</v>
      </c>
      <c r="V113" s="32">
        <v>216.14</v>
      </c>
      <c r="W113" s="32">
        <v>216.14</v>
      </c>
      <c r="X113" s="32">
        <v>216.14</v>
      </c>
      <c r="Y113" s="33">
        <v>216.14</v>
      </c>
    </row>
    <row r="114" spans="1:25" ht="15" customHeight="1" outlineLevel="1" thickBot="1" x14ac:dyDescent="0.25">
      <c r="A114" s="2" t="s">
        <v>58</v>
      </c>
      <c r="B114" s="31">
        <v>37.799999999999997</v>
      </c>
      <c r="C114" s="32">
        <v>37.799999999999997</v>
      </c>
      <c r="D114" s="32">
        <v>37.799999999999997</v>
      </c>
      <c r="E114" s="32">
        <v>37.799999999999997</v>
      </c>
      <c r="F114" s="32">
        <v>37.799999999999997</v>
      </c>
      <c r="G114" s="32">
        <v>37.799999999999997</v>
      </c>
      <c r="H114" s="32">
        <v>37.799999999999997</v>
      </c>
      <c r="I114" s="32">
        <v>37.799999999999997</v>
      </c>
      <c r="J114" s="32">
        <v>37.799999999999997</v>
      </c>
      <c r="K114" s="32">
        <v>37.799999999999997</v>
      </c>
      <c r="L114" s="32">
        <v>37.799999999999997</v>
      </c>
      <c r="M114" s="32">
        <v>37.799999999999997</v>
      </c>
      <c r="N114" s="32">
        <v>37.799999999999997</v>
      </c>
      <c r="O114" s="32">
        <v>37.799999999999997</v>
      </c>
      <c r="P114" s="32">
        <v>37.799999999999997</v>
      </c>
      <c r="Q114" s="32">
        <v>37.799999999999997</v>
      </c>
      <c r="R114" s="32">
        <v>37.799999999999997</v>
      </c>
      <c r="S114" s="32">
        <v>37.799999999999997</v>
      </c>
      <c r="T114" s="32">
        <v>37.799999999999997</v>
      </c>
      <c r="U114" s="32">
        <v>37.799999999999997</v>
      </c>
      <c r="V114" s="32">
        <v>37.799999999999997</v>
      </c>
      <c r="W114" s="32">
        <v>37.799999999999997</v>
      </c>
      <c r="X114" s="32">
        <v>37.799999999999997</v>
      </c>
      <c r="Y114" s="33">
        <v>37.799999999999997</v>
      </c>
    </row>
    <row r="115" spans="1:25" ht="15" customHeight="1" outlineLevel="1" thickBot="1" x14ac:dyDescent="0.25">
      <c r="A115" s="2" t="s">
        <v>35</v>
      </c>
      <c r="B115" s="31">
        <v>3.2276433299999998</v>
      </c>
      <c r="C115" s="32">
        <v>3.2276433299999998</v>
      </c>
      <c r="D115" s="32">
        <v>3.2276433299999998</v>
      </c>
      <c r="E115" s="32">
        <v>3.2276433299999998</v>
      </c>
      <c r="F115" s="32">
        <v>3.2276433299999998</v>
      </c>
      <c r="G115" s="32">
        <v>3.2276433299999998</v>
      </c>
      <c r="H115" s="32">
        <v>3.2276433299999998</v>
      </c>
      <c r="I115" s="32">
        <v>3.2276433299999998</v>
      </c>
      <c r="J115" s="32">
        <v>3.2276433299999998</v>
      </c>
      <c r="K115" s="32">
        <v>3.2276433299999998</v>
      </c>
      <c r="L115" s="32">
        <v>3.2276433299999998</v>
      </c>
      <c r="M115" s="32">
        <v>3.2276433299999998</v>
      </c>
      <c r="N115" s="32">
        <v>3.2276433299999998</v>
      </c>
      <c r="O115" s="32">
        <v>3.2276433299999998</v>
      </c>
      <c r="P115" s="32">
        <v>3.2276433299999998</v>
      </c>
      <c r="Q115" s="32">
        <v>3.2276433299999998</v>
      </c>
      <c r="R115" s="32">
        <v>3.2276433299999998</v>
      </c>
      <c r="S115" s="32">
        <v>3.2276433299999998</v>
      </c>
      <c r="T115" s="32">
        <v>3.2276433299999998</v>
      </c>
      <c r="U115" s="32">
        <v>3.2276433299999998</v>
      </c>
      <c r="V115" s="32">
        <v>3.2276433299999998</v>
      </c>
      <c r="W115" s="32">
        <v>3.2276433299999998</v>
      </c>
      <c r="X115" s="32">
        <v>3.2276433299999998</v>
      </c>
      <c r="Y115" s="33">
        <v>3.2276433299999998</v>
      </c>
    </row>
    <row r="116" spans="1:25" ht="20.25" customHeight="1" thickBot="1" x14ac:dyDescent="0.25">
      <c r="A116" s="10">
        <v>21</v>
      </c>
      <c r="B116" s="28">
        <f t="shared" ref="B116:Y116" si="20">B117+B118+B119+B120</f>
        <v>1208.5348308299999</v>
      </c>
      <c r="C116" s="29">
        <f t="shared" si="20"/>
        <v>1258.4579659106453</v>
      </c>
      <c r="D116" s="29">
        <f t="shared" si="20"/>
        <v>1319.6462758086323</v>
      </c>
      <c r="E116" s="29">
        <f t="shared" si="20"/>
        <v>1314.877923703832</v>
      </c>
      <c r="F116" s="29">
        <f t="shared" si="20"/>
        <v>1324.5568058915765</v>
      </c>
      <c r="G116" s="29">
        <f t="shared" si="20"/>
        <v>1295.5251312527053</v>
      </c>
      <c r="H116" s="29">
        <f t="shared" si="20"/>
        <v>1292.9866088472413</v>
      </c>
      <c r="I116" s="29">
        <f t="shared" si="20"/>
        <v>1236.9227453708163</v>
      </c>
      <c r="J116" s="29">
        <f t="shared" si="20"/>
        <v>1140.9220292949124</v>
      </c>
      <c r="K116" s="29">
        <f t="shared" si="20"/>
        <v>1040.4038892846927</v>
      </c>
      <c r="L116" s="29">
        <f t="shared" si="20"/>
        <v>1029.8542104941791</v>
      </c>
      <c r="M116" s="29">
        <f t="shared" si="20"/>
        <v>1020.7105004728571</v>
      </c>
      <c r="N116" s="29">
        <f t="shared" si="20"/>
        <v>996.83523335770064</v>
      </c>
      <c r="O116" s="29">
        <f t="shared" si="20"/>
        <v>982.5177833860223</v>
      </c>
      <c r="P116" s="29">
        <f t="shared" si="20"/>
        <v>1012.6551085110585</v>
      </c>
      <c r="Q116" s="29">
        <f t="shared" si="20"/>
        <v>1039.5338405130988</v>
      </c>
      <c r="R116" s="29">
        <f t="shared" si="20"/>
        <v>1079.6535190362147</v>
      </c>
      <c r="S116" s="29">
        <f t="shared" si="20"/>
        <v>1020.5886959615788</v>
      </c>
      <c r="T116" s="29">
        <f t="shared" si="20"/>
        <v>1016.0857719849707</v>
      </c>
      <c r="U116" s="29">
        <f t="shared" si="20"/>
        <v>1025.1735084326392</v>
      </c>
      <c r="V116" s="29">
        <f t="shared" si="20"/>
        <v>1029.914556910247</v>
      </c>
      <c r="W116" s="29">
        <f t="shared" si="20"/>
        <v>1032.6692614529775</v>
      </c>
      <c r="X116" s="29">
        <f t="shared" si="20"/>
        <v>1066.9981518045763</v>
      </c>
      <c r="Y116" s="30">
        <f t="shared" si="20"/>
        <v>1224.7028545976054</v>
      </c>
    </row>
    <row r="117" spans="1:25" ht="51.75" customHeight="1" outlineLevel="1" thickBot="1" x14ac:dyDescent="0.25">
      <c r="A117" s="2" t="s">
        <v>42</v>
      </c>
      <c r="B117" s="31">
        <v>951.3671875</v>
      </c>
      <c r="C117" s="32">
        <v>1001.2903225806451</v>
      </c>
      <c r="D117" s="32">
        <v>1062.4786324786323</v>
      </c>
      <c r="E117" s="32">
        <v>1057.7102803738319</v>
      </c>
      <c r="F117" s="32">
        <v>1067.3891625615763</v>
      </c>
      <c r="G117" s="32">
        <v>1038.3574879227053</v>
      </c>
      <c r="H117" s="32">
        <v>1035.8189655172414</v>
      </c>
      <c r="I117" s="32">
        <v>979.75510204081627</v>
      </c>
      <c r="J117" s="32">
        <v>883.75438596491233</v>
      </c>
      <c r="K117" s="32">
        <v>783.23624595469255</v>
      </c>
      <c r="L117" s="32">
        <v>772.68656716417911</v>
      </c>
      <c r="M117" s="32">
        <v>763.5428571428572</v>
      </c>
      <c r="N117" s="32">
        <v>739.66759002770073</v>
      </c>
      <c r="O117" s="32">
        <v>725.35014005602238</v>
      </c>
      <c r="P117" s="32">
        <v>755.48746518105861</v>
      </c>
      <c r="Q117" s="32">
        <v>782.36619718309862</v>
      </c>
      <c r="R117" s="32">
        <v>822.48587570621476</v>
      </c>
      <c r="S117" s="32">
        <v>763.42105263157885</v>
      </c>
      <c r="T117" s="32">
        <v>758.91812865497081</v>
      </c>
      <c r="U117" s="32">
        <v>768.00586510263929</v>
      </c>
      <c r="V117" s="32">
        <v>772.746913580247</v>
      </c>
      <c r="W117" s="32">
        <v>775.50161812297733</v>
      </c>
      <c r="X117" s="32">
        <v>809.83050847457628</v>
      </c>
      <c r="Y117" s="33">
        <v>967.53521126760552</v>
      </c>
    </row>
    <row r="118" spans="1:25" ht="15" customHeight="1" outlineLevel="1" thickBot="1" x14ac:dyDescent="0.25">
      <c r="A118" s="2" t="s">
        <v>32</v>
      </c>
      <c r="B118" s="31">
        <v>216.14</v>
      </c>
      <c r="C118" s="32">
        <v>216.14</v>
      </c>
      <c r="D118" s="32">
        <v>216.14</v>
      </c>
      <c r="E118" s="32">
        <v>216.14</v>
      </c>
      <c r="F118" s="32">
        <v>216.14</v>
      </c>
      <c r="G118" s="32">
        <v>216.14</v>
      </c>
      <c r="H118" s="32">
        <v>216.14</v>
      </c>
      <c r="I118" s="32">
        <v>216.14</v>
      </c>
      <c r="J118" s="32">
        <v>216.14</v>
      </c>
      <c r="K118" s="32">
        <v>216.14</v>
      </c>
      <c r="L118" s="32">
        <v>216.14</v>
      </c>
      <c r="M118" s="32">
        <v>216.14</v>
      </c>
      <c r="N118" s="32">
        <v>216.14</v>
      </c>
      <c r="O118" s="32">
        <v>216.14</v>
      </c>
      <c r="P118" s="32">
        <v>216.14</v>
      </c>
      <c r="Q118" s="32">
        <v>216.14</v>
      </c>
      <c r="R118" s="32">
        <v>216.14</v>
      </c>
      <c r="S118" s="32">
        <v>216.14</v>
      </c>
      <c r="T118" s="32">
        <v>216.14</v>
      </c>
      <c r="U118" s="32">
        <v>216.14</v>
      </c>
      <c r="V118" s="32">
        <v>216.14</v>
      </c>
      <c r="W118" s="32">
        <v>216.14</v>
      </c>
      <c r="X118" s="32">
        <v>216.14</v>
      </c>
      <c r="Y118" s="33">
        <v>216.14</v>
      </c>
    </row>
    <row r="119" spans="1:25" ht="15" customHeight="1" outlineLevel="1" thickBot="1" x14ac:dyDescent="0.25">
      <c r="A119" s="2" t="s">
        <v>58</v>
      </c>
      <c r="B119" s="31">
        <v>37.799999999999997</v>
      </c>
      <c r="C119" s="32">
        <v>37.799999999999997</v>
      </c>
      <c r="D119" s="32">
        <v>37.799999999999997</v>
      </c>
      <c r="E119" s="32">
        <v>37.799999999999997</v>
      </c>
      <c r="F119" s="32">
        <v>37.799999999999997</v>
      </c>
      <c r="G119" s="32">
        <v>37.799999999999997</v>
      </c>
      <c r="H119" s="32">
        <v>37.799999999999997</v>
      </c>
      <c r="I119" s="32">
        <v>37.799999999999997</v>
      </c>
      <c r="J119" s="32">
        <v>37.799999999999997</v>
      </c>
      <c r="K119" s="32">
        <v>37.799999999999997</v>
      </c>
      <c r="L119" s="32">
        <v>37.799999999999997</v>
      </c>
      <c r="M119" s="32">
        <v>37.799999999999997</v>
      </c>
      <c r="N119" s="32">
        <v>37.799999999999997</v>
      </c>
      <c r="O119" s="32">
        <v>37.799999999999997</v>
      </c>
      <c r="P119" s="32">
        <v>37.799999999999997</v>
      </c>
      <c r="Q119" s="32">
        <v>37.799999999999997</v>
      </c>
      <c r="R119" s="32">
        <v>37.799999999999997</v>
      </c>
      <c r="S119" s="32">
        <v>37.799999999999997</v>
      </c>
      <c r="T119" s="32">
        <v>37.799999999999997</v>
      </c>
      <c r="U119" s="32">
        <v>37.799999999999997</v>
      </c>
      <c r="V119" s="32">
        <v>37.799999999999997</v>
      </c>
      <c r="W119" s="32">
        <v>37.799999999999997</v>
      </c>
      <c r="X119" s="32">
        <v>37.799999999999997</v>
      </c>
      <c r="Y119" s="33">
        <v>37.799999999999997</v>
      </c>
    </row>
    <row r="120" spans="1:25" ht="15" customHeight="1" outlineLevel="1" thickBot="1" x14ac:dyDescent="0.25">
      <c r="A120" s="2" t="s">
        <v>35</v>
      </c>
      <c r="B120" s="31">
        <v>3.2276433299999998</v>
      </c>
      <c r="C120" s="32">
        <v>3.2276433299999998</v>
      </c>
      <c r="D120" s="32">
        <v>3.2276433299999998</v>
      </c>
      <c r="E120" s="32">
        <v>3.2276433299999998</v>
      </c>
      <c r="F120" s="32">
        <v>3.2276433299999998</v>
      </c>
      <c r="G120" s="32">
        <v>3.2276433299999998</v>
      </c>
      <c r="H120" s="32">
        <v>3.2276433299999998</v>
      </c>
      <c r="I120" s="32">
        <v>3.2276433299999998</v>
      </c>
      <c r="J120" s="32">
        <v>3.2276433299999998</v>
      </c>
      <c r="K120" s="32">
        <v>3.2276433299999998</v>
      </c>
      <c r="L120" s="32">
        <v>3.2276433299999998</v>
      </c>
      <c r="M120" s="32">
        <v>3.2276433299999998</v>
      </c>
      <c r="N120" s="32">
        <v>3.2276433299999998</v>
      </c>
      <c r="O120" s="32">
        <v>3.2276433299999998</v>
      </c>
      <c r="P120" s="32">
        <v>3.2276433299999998</v>
      </c>
      <c r="Q120" s="32">
        <v>3.2276433299999998</v>
      </c>
      <c r="R120" s="32">
        <v>3.2276433299999998</v>
      </c>
      <c r="S120" s="32">
        <v>3.2276433299999998</v>
      </c>
      <c r="T120" s="32">
        <v>3.2276433299999998</v>
      </c>
      <c r="U120" s="32">
        <v>3.2276433299999998</v>
      </c>
      <c r="V120" s="32">
        <v>3.2276433299999998</v>
      </c>
      <c r="W120" s="32">
        <v>3.2276433299999998</v>
      </c>
      <c r="X120" s="32">
        <v>3.2276433299999998</v>
      </c>
      <c r="Y120" s="33">
        <v>3.2276433299999998</v>
      </c>
    </row>
    <row r="121" spans="1:25" ht="20.25" customHeight="1" thickBot="1" x14ac:dyDescent="0.25">
      <c r="A121" s="10">
        <v>22</v>
      </c>
      <c r="B121" s="28">
        <f t="shared" ref="B121:Y121" si="21">B122+B123+B124+B125</f>
        <v>1242.8019716882091</v>
      </c>
      <c r="C121" s="29">
        <f t="shared" si="21"/>
        <v>1294.1635281036629</v>
      </c>
      <c r="D121" s="29">
        <f t="shared" si="21"/>
        <v>1368.6213878233921</v>
      </c>
      <c r="E121" s="29">
        <f t="shared" si="21"/>
        <v>1338.3893627870134</v>
      </c>
      <c r="F121" s="29">
        <f t="shared" si="21"/>
        <v>1258.3105004728573</v>
      </c>
      <c r="G121" s="29">
        <f t="shared" si="21"/>
        <v>1244.5589476778262</v>
      </c>
      <c r="H121" s="29">
        <f t="shared" si="21"/>
        <v>1277.4151680824752</v>
      </c>
      <c r="I121" s="29">
        <f t="shared" si="21"/>
        <v>1262.06764333</v>
      </c>
      <c r="J121" s="29">
        <f t="shared" si="21"/>
        <v>1080.6550382879832</v>
      </c>
      <c r="K121" s="29">
        <f t="shared" si="21"/>
        <v>984.57628120375398</v>
      </c>
      <c r="L121" s="29">
        <f t="shared" si="21"/>
        <v>955.87732074935479</v>
      </c>
      <c r="M121" s="29">
        <f t="shared" si="21"/>
        <v>961.32426983602397</v>
      </c>
      <c r="N121" s="29">
        <f t="shared" si="21"/>
        <v>957.05068426567243</v>
      </c>
      <c r="O121" s="29">
        <f t="shared" si="21"/>
        <v>963.1105004728571</v>
      </c>
      <c r="P121" s="29">
        <f t="shared" si="21"/>
        <v>984.19845565492994</v>
      </c>
      <c r="Q121" s="29">
        <f t="shared" si="21"/>
        <v>1001.0794890600275</v>
      </c>
      <c r="R121" s="29">
        <f t="shared" si="21"/>
        <v>987.86735178481035</v>
      </c>
      <c r="S121" s="29">
        <f t="shared" si="21"/>
        <v>978.85778417507038</v>
      </c>
      <c r="T121" s="29">
        <f t="shared" si="21"/>
        <v>965.13865782275354</v>
      </c>
      <c r="U121" s="29">
        <f t="shared" si="21"/>
        <v>962.80186161908546</v>
      </c>
      <c r="V121" s="29">
        <f t="shared" si="21"/>
        <v>965.87134703370361</v>
      </c>
      <c r="W121" s="29">
        <f t="shared" si="21"/>
        <v>969.4287898268152</v>
      </c>
      <c r="X121" s="29">
        <f t="shared" si="21"/>
        <v>984.15069417745758</v>
      </c>
      <c r="Y121" s="30">
        <f t="shared" si="21"/>
        <v>1075.4146552821912</v>
      </c>
    </row>
    <row r="122" spans="1:25" ht="51.75" customHeight="1" outlineLevel="1" thickBot="1" x14ac:dyDescent="0.25">
      <c r="A122" s="2" t="s">
        <v>42</v>
      </c>
      <c r="B122" s="31">
        <v>985.6343283582089</v>
      </c>
      <c r="C122" s="32">
        <v>1036.9958847736627</v>
      </c>
      <c r="D122" s="32">
        <v>1111.4537444933922</v>
      </c>
      <c r="E122" s="32">
        <v>1081.2217194570135</v>
      </c>
      <c r="F122" s="32">
        <v>1001.1428571428571</v>
      </c>
      <c r="G122" s="32">
        <v>987.39130434782612</v>
      </c>
      <c r="H122" s="32">
        <v>1020.2475247524751</v>
      </c>
      <c r="I122" s="32">
        <v>1004.8999999999999</v>
      </c>
      <c r="J122" s="32">
        <v>823.48739495798316</v>
      </c>
      <c r="K122" s="32">
        <v>727.40863787375406</v>
      </c>
      <c r="L122" s="32">
        <v>698.70967741935488</v>
      </c>
      <c r="M122" s="32">
        <v>704.15662650602405</v>
      </c>
      <c r="N122" s="32">
        <v>699.88304093567251</v>
      </c>
      <c r="O122" s="32">
        <v>705.94285714285718</v>
      </c>
      <c r="P122" s="32">
        <v>727.03081232493003</v>
      </c>
      <c r="Q122" s="32">
        <v>743.91184573002761</v>
      </c>
      <c r="R122" s="32">
        <v>730.69970845481043</v>
      </c>
      <c r="S122" s="32">
        <v>721.69014084507046</v>
      </c>
      <c r="T122" s="32">
        <v>707.97101449275362</v>
      </c>
      <c r="U122" s="32">
        <v>705.63421828908554</v>
      </c>
      <c r="V122" s="32">
        <v>708.7037037037037</v>
      </c>
      <c r="W122" s="32">
        <v>712.26114649681529</v>
      </c>
      <c r="X122" s="32">
        <v>726.98305084745766</v>
      </c>
      <c r="Y122" s="33">
        <v>818.2470119521912</v>
      </c>
    </row>
    <row r="123" spans="1:25" ht="15" customHeight="1" outlineLevel="1" thickBot="1" x14ac:dyDescent="0.25">
      <c r="A123" s="2" t="s">
        <v>32</v>
      </c>
      <c r="B123" s="31">
        <v>216.14</v>
      </c>
      <c r="C123" s="32">
        <v>216.14</v>
      </c>
      <c r="D123" s="32">
        <v>216.14</v>
      </c>
      <c r="E123" s="32">
        <v>216.14</v>
      </c>
      <c r="F123" s="32">
        <v>216.14</v>
      </c>
      <c r="G123" s="32">
        <v>216.14</v>
      </c>
      <c r="H123" s="32">
        <v>216.14</v>
      </c>
      <c r="I123" s="32">
        <v>216.14</v>
      </c>
      <c r="J123" s="32">
        <v>216.14</v>
      </c>
      <c r="K123" s="32">
        <v>216.14</v>
      </c>
      <c r="L123" s="32">
        <v>216.14</v>
      </c>
      <c r="M123" s="32">
        <v>216.14</v>
      </c>
      <c r="N123" s="32">
        <v>216.14</v>
      </c>
      <c r="O123" s="32">
        <v>216.14</v>
      </c>
      <c r="P123" s="32">
        <v>216.14</v>
      </c>
      <c r="Q123" s="32">
        <v>216.14</v>
      </c>
      <c r="R123" s="32">
        <v>216.14</v>
      </c>
      <c r="S123" s="32">
        <v>216.14</v>
      </c>
      <c r="T123" s="32">
        <v>216.14</v>
      </c>
      <c r="U123" s="32">
        <v>216.14</v>
      </c>
      <c r="V123" s="32">
        <v>216.14</v>
      </c>
      <c r="W123" s="32">
        <v>216.14</v>
      </c>
      <c r="X123" s="32">
        <v>216.14</v>
      </c>
      <c r="Y123" s="33">
        <v>216.14</v>
      </c>
    </row>
    <row r="124" spans="1:25" ht="15" customHeight="1" outlineLevel="1" thickBot="1" x14ac:dyDescent="0.25">
      <c r="A124" s="2" t="s">
        <v>58</v>
      </c>
      <c r="B124" s="31">
        <v>37.799999999999997</v>
      </c>
      <c r="C124" s="32">
        <v>37.799999999999997</v>
      </c>
      <c r="D124" s="32">
        <v>37.799999999999997</v>
      </c>
      <c r="E124" s="32">
        <v>37.799999999999997</v>
      </c>
      <c r="F124" s="32">
        <v>37.799999999999997</v>
      </c>
      <c r="G124" s="32">
        <v>37.799999999999997</v>
      </c>
      <c r="H124" s="32">
        <v>37.799999999999997</v>
      </c>
      <c r="I124" s="32">
        <v>37.799999999999997</v>
      </c>
      <c r="J124" s="32">
        <v>37.799999999999997</v>
      </c>
      <c r="K124" s="32">
        <v>37.799999999999997</v>
      </c>
      <c r="L124" s="32">
        <v>37.799999999999997</v>
      </c>
      <c r="M124" s="32">
        <v>37.799999999999997</v>
      </c>
      <c r="N124" s="32">
        <v>37.799999999999997</v>
      </c>
      <c r="O124" s="32">
        <v>37.799999999999997</v>
      </c>
      <c r="P124" s="32">
        <v>37.799999999999997</v>
      </c>
      <c r="Q124" s="32">
        <v>37.799999999999997</v>
      </c>
      <c r="R124" s="32">
        <v>37.799999999999997</v>
      </c>
      <c r="S124" s="32">
        <v>37.799999999999997</v>
      </c>
      <c r="T124" s="32">
        <v>37.799999999999997</v>
      </c>
      <c r="U124" s="32">
        <v>37.799999999999997</v>
      </c>
      <c r="V124" s="32">
        <v>37.799999999999997</v>
      </c>
      <c r="W124" s="32">
        <v>37.799999999999997</v>
      </c>
      <c r="X124" s="32">
        <v>37.799999999999997</v>
      </c>
      <c r="Y124" s="33">
        <v>37.799999999999997</v>
      </c>
    </row>
    <row r="125" spans="1:25" ht="15" customHeight="1" outlineLevel="1" thickBot="1" x14ac:dyDescent="0.25">
      <c r="A125" s="2" t="s">
        <v>35</v>
      </c>
      <c r="B125" s="31">
        <v>3.2276433299999998</v>
      </c>
      <c r="C125" s="32">
        <v>3.2276433299999998</v>
      </c>
      <c r="D125" s="32">
        <v>3.2276433299999998</v>
      </c>
      <c r="E125" s="32">
        <v>3.2276433299999998</v>
      </c>
      <c r="F125" s="32">
        <v>3.2276433299999998</v>
      </c>
      <c r="G125" s="32">
        <v>3.2276433299999998</v>
      </c>
      <c r="H125" s="32">
        <v>3.2276433299999998</v>
      </c>
      <c r="I125" s="32">
        <v>3.2276433299999998</v>
      </c>
      <c r="J125" s="32">
        <v>3.2276433299999998</v>
      </c>
      <c r="K125" s="32">
        <v>3.2276433299999998</v>
      </c>
      <c r="L125" s="32">
        <v>3.2276433299999998</v>
      </c>
      <c r="M125" s="32">
        <v>3.2276433299999998</v>
      </c>
      <c r="N125" s="32">
        <v>3.2276433299999998</v>
      </c>
      <c r="O125" s="32">
        <v>3.2276433299999998</v>
      </c>
      <c r="P125" s="32">
        <v>3.2276433299999998</v>
      </c>
      <c r="Q125" s="32">
        <v>3.2276433299999998</v>
      </c>
      <c r="R125" s="32">
        <v>3.2276433299999998</v>
      </c>
      <c r="S125" s="32">
        <v>3.2276433299999998</v>
      </c>
      <c r="T125" s="32">
        <v>3.2276433299999998</v>
      </c>
      <c r="U125" s="32">
        <v>3.2276433299999998</v>
      </c>
      <c r="V125" s="32">
        <v>3.2276433299999998</v>
      </c>
      <c r="W125" s="32">
        <v>3.2276433299999998</v>
      </c>
      <c r="X125" s="32">
        <v>3.2276433299999998</v>
      </c>
      <c r="Y125" s="33">
        <v>3.2276433299999998</v>
      </c>
    </row>
    <row r="126" spans="1:25" ht="20.25" customHeight="1" thickBot="1" x14ac:dyDescent="0.25">
      <c r="A126" s="10">
        <v>23</v>
      </c>
      <c r="B126" s="28">
        <f t="shared" ref="B126:Y126" si="22">B127+B128+B129+B130</f>
        <v>1148.5483964680752</v>
      </c>
      <c r="C126" s="29">
        <f t="shared" si="22"/>
        <v>1218.8657565375472</v>
      </c>
      <c r="D126" s="29">
        <f t="shared" si="22"/>
        <v>1292.8962865460803</v>
      </c>
      <c r="E126" s="29">
        <f t="shared" si="22"/>
        <v>1314.8676433299997</v>
      </c>
      <c r="F126" s="29">
        <f t="shared" si="22"/>
        <v>1318.3871555251221</v>
      </c>
      <c r="G126" s="29">
        <f t="shared" si="22"/>
        <v>1325.7983487241909</v>
      </c>
      <c r="H126" s="29">
        <f t="shared" si="22"/>
        <v>1241.4588310694635</v>
      </c>
      <c r="I126" s="29">
        <f t="shared" si="22"/>
        <v>1149.8693977159651</v>
      </c>
      <c r="J126" s="29">
        <f t="shared" si="22"/>
        <v>1094.8949160572729</v>
      </c>
      <c r="K126" s="29">
        <f t="shared" si="22"/>
        <v>1025.0247861871428</v>
      </c>
      <c r="L126" s="29">
        <f t="shared" si="22"/>
        <v>990.89960209288654</v>
      </c>
      <c r="M126" s="29">
        <f t="shared" si="22"/>
        <v>979.15916875372875</v>
      </c>
      <c r="N126" s="29">
        <f t="shared" si="22"/>
        <v>986.96017445033181</v>
      </c>
      <c r="O126" s="29">
        <f t="shared" si="22"/>
        <v>1037.2903427165031</v>
      </c>
      <c r="P126" s="29">
        <f t="shared" si="22"/>
        <v>1007.6697353802092</v>
      </c>
      <c r="Q126" s="29">
        <f t="shared" si="22"/>
        <v>1015.9618221241788</v>
      </c>
      <c r="R126" s="29">
        <f t="shared" si="22"/>
        <v>999.06935273170927</v>
      </c>
      <c r="S126" s="29">
        <f t="shared" si="22"/>
        <v>1008.5351646975213</v>
      </c>
      <c r="T126" s="29">
        <f t="shared" si="22"/>
        <v>986.64507800933484</v>
      </c>
      <c r="U126" s="29">
        <f t="shared" si="22"/>
        <v>985.69264333000001</v>
      </c>
      <c r="V126" s="29">
        <f t="shared" si="22"/>
        <v>986.69672920257619</v>
      </c>
      <c r="W126" s="29">
        <f t="shared" si="22"/>
        <v>1007.8263259647305</v>
      </c>
      <c r="X126" s="29">
        <f t="shared" si="22"/>
        <v>1076.089211957451</v>
      </c>
      <c r="Y126" s="30">
        <f t="shared" si="22"/>
        <v>1144.9922047335087</v>
      </c>
    </row>
    <row r="127" spans="1:25" ht="51.75" customHeight="1" outlineLevel="1" thickBot="1" x14ac:dyDescent="0.25">
      <c r="A127" s="2" t="s">
        <v>42</v>
      </c>
      <c r="B127" s="31">
        <v>891.38075313807531</v>
      </c>
      <c r="C127" s="32">
        <v>961.69811320754718</v>
      </c>
      <c r="D127" s="32">
        <v>1035.7286432160804</v>
      </c>
      <c r="E127" s="32">
        <v>1057.6999999999998</v>
      </c>
      <c r="F127" s="32">
        <v>1061.219512195122</v>
      </c>
      <c r="G127" s="32">
        <v>1068.630705394191</v>
      </c>
      <c r="H127" s="32">
        <v>984.29118773946357</v>
      </c>
      <c r="I127" s="32">
        <v>892.70175438596493</v>
      </c>
      <c r="J127" s="32">
        <v>837.72727272727275</v>
      </c>
      <c r="K127" s="32">
        <v>767.85714285714289</v>
      </c>
      <c r="L127" s="32">
        <v>733.73195876288662</v>
      </c>
      <c r="M127" s="32">
        <v>721.99152542372883</v>
      </c>
      <c r="N127" s="32">
        <v>729.79253112033189</v>
      </c>
      <c r="O127" s="32">
        <v>780.12269938650309</v>
      </c>
      <c r="P127" s="32">
        <v>750.50209205020928</v>
      </c>
      <c r="Q127" s="32">
        <v>758.79417879417883</v>
      </c>
      <c r="R127" s="32">
        <v>741.90170940170935</v>
      </c>
      <c r="S127" s="32">
        <v>751.36752136752136</v>
      </c>
      <c r="T127" s="32">
        <v>729.47743467933492</v>
      </c>
      <c r="U127" s="32">
        <v>728.52500000000009</v>
      </c>
      <c r="V127" s="32">
        <v>729.52908587257627</v>
      </c>
      <c r="W127" s="32">
        <v>750.65868263473055</v>
      </c>
      <c r="X127" s="32">
        <v>818.92156862745105</v>
      </c>
      <c r="Y127" s="33">
        <v>887.82456140350871</v>
      </c>
    </row>
    <row r="128" spans="1:25" ht="15" customHeight="1" outlineLevel="1" thickBot="1" x14ac:dyDescent="0.25">
      <c r="A128" s="2" t="s">
        <v>32</v>
      </c>
      <c r="B128" s="31">
        <v>216.14</v>
      </c>
      <c r="C128" s="32">
        <v>216.14</v>
      </c>
      <c r="D128" s="32">
        <v>216.14</v>
      </c>
      <c r="E128" s="32">
        <v>216.14</v>
      </c>
      <c r="F128" s="32">
        <v>216.14</v>
      </c>
      <c r="G128" s="32">
        <v>216.14</v>
      </c>
      <c r="H128" s="32">
        <v>216.14</v>
      </c>
      <c r="I128" s="32">
        <v>216.14</v>
      </c>
      <c r="J128" s="32">
        <v>216.14</v>
      </c>
      <c r="K128" s="32">
        <v>216.14</v>
      </c>
      <c r="L128" s="32">
        <v>216.14</v>
      </c>
      <c r="M128" s="32">
        <v>216.14</v>
      </c>
      <c r="N128" s="32">
        <v>216.14</v>
      </c>
      <c r="O128" s="32">
        <v>216.14</v>
      </c>
      <c r="P128" s="32">
        <v>216.14</v>
      </c>
      <c r="Q128" s="32">
        <v>216.14</v>
      </c>
      <c r="R128" s="32">
        <v>216.14</v>
      </c>
      <c r="S128" s="32">
        <v>216.14</v>
      </c>
      <c r="T128" s="32">
        <v>216.14</v>
      </c>
      <c r="U128" s="32">
        <v>216.14</v>
      </c>
      <c r="V128" s="32">
        <v>216.14</v>
      </c>
      <c r="W128" s="32">
        <v>216.14</v>
      </c>
      <c r="X128" s="32">
        <v>216.14</v>
      </c>
      <c r="Y128" s="33">
        <v>216.14</v>
      </c>
    </row>
    <row r="129" spans="1:25" ht="15" customHeight="1" outlineLevel="1" thickBot="1" x14ac:dyDescent="0.25">
      <c r="A129" s="2" t="s">
        <v>58</v>
      </c>
      <c r="B129" s="31">
        <v>37.799999999999997</v>
      </c>
      <c r="C129" s="32">
        <v>37.799999999999997</v>
      </c>
      <c r="D129" s="32">
        <v>37.799999999999997</v>
      </c>
      <c r="E129" s="32">
        <v>37.799999999999997</v>
      </c>
      <c r="F129" s="32">
        <v>37.799999999999997</v>
      </c>
      <c r="G129" s="32">
        <v>37.799999999999997</v>
      </c>
      <c r="H129" s="32">
        <v>37.799999999999997</v>
      </c>
      <c r="I129" s="32">
        <v>37.799999999999997</v>
      </c>
      <c r="J129" s="32">
        <v>37.799999999999997</v>
      </c>
      <c r="K129" s="32">
        <v>37.799999999999997</v>
      </c>
      <c r="L129" s="32">
        <v>37.799999999999997</v>
      </c>
      <c r="M129" s="32">
        <v>37.799999999999997</v>
      </c>
      <c r="N129" s="32">
        <v>37.799999999999997</v>
      </c>
      <c r="O129" s="32">
        <v>37.799999999999997</v>
      </c>
      <c r="P129" s="32">
        <v>37.799999999999997</v>
      </c>
      <c r="Q129" s="32">
        <v>37.799999999999997</v>
      </c>
      <c r="R129" s="32">
        <v>37.799999999999997</v>
      </c>
      <c r="S129" s="32">
        <v>37.799999999999997</v>
      </c>
      <c r="T129" s="32">
        <v>37.799999999999997</v>
      </c>
      <c r="U129" s="32">
        <v>37.799999999999997</v>
      </c>
      <c r="V129" s="32">
        <v>37.799999999999997</v>
      </c>
      <c r="W129" s="32">
        <v>37.799999999999997</v>
      </c>
      <c r="X129" s="32">
        <v>37.799999999999997</v>
      </c>
      <c r="Y129" s="33">
        <v>37.799999999999997</v>
      </c>
    </row>
    <row r="130" spans="1:25" ht="15" customHeight="1" outlineLevel="1" thickBot="1" x14ac:dyDescent="0.25">
      <c r="A130" s="2" t="s">
        <v>35</v>
      </c>
      <c r="B130" s="31">
        <v>3.2276433299999998</v>
      </c>
      <c r="C130" s="32">
        <v>3.2276433299999998</v>
      </c>
      <c r="D130" s="32">
        <v>3.2276433299999998</v>
      </c>
      <c r="E130" s="32">
        <v>3.2276433299999998</v>
      </c>
      <c r="F130" s="32">
        <v>3.2276433299999998</v>
      </c>
      <c r="G130" s="32">
        <v>3.2276433299999998</v>
      </c>
      <c r="H130" s="32">
        <v>3.2276433299999998</v>
      </c>
      <c r="I130" s="32">
        <v>3.2276433299999998</v>
      </c>
      <c r="J130" s="32">
        <v>3.2276433299999998</v>
      </c>
      <c r="K130" s="32">
        <v>3.2276433299999998</v>
      </c>
      <c r="L130" s="32">
        <v>3.2276433299999998</v>
      </c>
      <c r="M130" s="32">
        <v>3.2276433299999998</v>
      </c>
      <c r="N130" s="32">
        <v>3.2276433299999998</v>
      </c>
      <c r="O130" s="32">
        <v>3.2276433299999998</v>
      </c>
      <c r="P130" s="32">
        <v>3.2276433299999998</v>
      </c>
      <c r="Q130" s="32">
        <v>3.2276433299999998</v>
      </c>
      <c r="R130" s="32">
        <v>3.2276433299999998</v>
      </c>
      <c r="S130" s="32">
        <v>3.2276433299999998</v>
      </c>
      <c r="T130" s="32">
        <v>3.2276433299999998</v>
      </c>
      <c r="U130" s="32">
        <v>3.2276433299999998</v>
      </c>
      <c r="V130" s="32">
        <v>3.2276433299999998</v>
      </c>
      <c r="W130" s="32">
        <v>3.2276433299999998</v>
      </c>
      <c r="X130" s="32">
        <v>3.2276433299999998</v>
      </c>
      <c r="Y130" s="33">
        <v>3.2276433299999998</v>
      </c>
    </row>
    <row r="131" spans="1:25" ht="20.25" customHeight="1" thickBot="1" x14ac:dyDescent="0.25">
      <c r="A131" s="10">
        <v>24</v>
      </c>
      <c r="B131" s="28">
        <f t="shared" ref="B131:Y131" si="23">B132+B133+B134+B135</f>
        <v>1161.1202124999604</v>
      </c>
      <c r="C131" s="29">
        <f t="shared" si="23"/>
        <v>1182.4419049333756</v>
      </c>
      <c r="D131" s="29">
        <f t="shared" si="23"/>
        <v>1231.0910883060767</v>
      </c>
      <c r="E131" s="29">
        <f t="shared" si="23"/>
        <v>1284.6928958552526</v>
      </c>
      <c r="F131" s="29">
        <f t="shared" si="23"/>
        <v>1243.7505579028643</v>
      </c>
      <c r="G131" s="29">
        <f t="shared" si="23"/>
        <v>1218.008764825327</v>
      </c>
      <c r="H131" s="29">
        <f t="shared" si="23"/>
        <v>1170.2535808299999</v>
      </c>
      <c r="I131" s="29">
        <f t="shared" si="23"/>
        <v>1076.2910199533767</v>
      </c>
      <c r="J131" s="29">
        <f t="shared" si="23"/>
        <v>1014.1911420245169</v>
      </c>
      <c r="K131" s="29">
        <f t="shared" si="23"/>
        <v>977.2583462778457</v>
      </c>
      <c r="L131" s="29">
        <f t="shared" si="23"/>
        <v>994.97099061033475</v>
      </c>
      <c r="M131" s="29">
        <f t="shared" si="23"/>
        <v>1002.9393135202747</v>
      </c>
      <c r="N131" s="29">
        <f t="shared" si="23"/>
        <v>996.19857116505148</v>
      </c>
      <c r="O131" s="29">
        <f t="shared" si="23"/>
        <v>988.80974859315779</v>
      </c>
      <c r="P131" s="29">
        <f t="shared" si="23"/>
        <v>998.20577892322024</v>
      </c>
      <c r="Q131" s="29">
        <f t="shared" si="23"/>
        <v>1007.2733515752431</v>
      </c>
      <c r="R131" s="29">
        <f t="shared" si="23"/>
        <v>1001.9864066562259</v>
      </c>
      <c r="S131" s="29">
        <f t="shared" si="23"/>
        <v>1004.3537905161471</v>
      </c>
      <c r="T131" s="29">
        <f t="shared" si="23"/>
        <v>984.54234500064422</v>
      </c>
      <c r="U131" s="29">
        <f t="shared" si="23"/>
        <v>985.15746521295159</v>
      </c>
      <c r="V131" s="29">
        <f t="shared" si="23"/>
        <v>1026.36764333</v>
      </c>
      <c r="W131" s="29">
        <f t="shared" si="23"/>
        <v>1064.9547581759384</v>
      </c>
      <c r="X131" s="29">
        <f t="shared" si="23"/>
        <v>1067.1676433299999</v>
      </c>
      <c r="Y131" s="30">
        <f t="shared" si="23"/>
        <v>1111.4388297706778</v>
      </c>
    </row>
    <row r="132" spans="1:25" ht="51.75" customHeight="1" outlineLevel="1" thickBot="1" x14ac:dyDescent="0.25">
      <c r="A132" s="2" t="s">
        <v>42</v>
      </c>
      <c r="B132" s="31">
        <v>903.9525691699605</v>
      </c>
      <c r="C132" s="32">
        <v>925.27426160337541</v>
      </c>
      <c r="D132" s="32">
        <v>973.92344497607667</v>
      </c>
      <c r="E132" s="32">
        <v>1027.5252525252524</v>
      </c>
      <c r="F132" s="32">
        <v>986.58291457286441</v>
      </c>
      <c r="G132" s="32">
        <v>960.84112149532712</v>
      </c>
      <c r="H132" s="32">
        <v>913.0859375</v>
      </c>
      <c r="I132" s="32">
        <v>819.12337662337666</v>
      </c>
      <c r="J132" s="32">
        <v>757.023498694517</v>
      </c>
      <c r="K132" s="32">
        <v>720.09070294784578</v>
      </c>
      <c r="L132" s="32">
        <v>737.80334728033483</v>
      </c>
      <c r="M132" s="32">
        <v>745.77167019027479</v>
      </c>
      <c r="N132" s="32">
        <v>739.03092783505156</v>
      </c>
      <c r="O132" s="32">
        <v>731.64210526315787</v>
      </c>
      <c r="P132" s="32">
        <v>741.03813559322032</v>
      </c>
      <c r="Q132" s="32">
        <v>750.10570824524314</v>
      </c>
      <c r="R132" s="32">
        <v>744.81876332622596</v>
      </c>
      <c r="S132" s="32">
        <v>747.1861471861472</v>
      </c>
      <c r="T132" s="32">
        <v>727.3747016706443</v>
      </c>
      <c r="U132" s="32">
        <v>727.98982188295167</v>
      </c>
      <c r="V132" s="32">
        <v>769.2</v>
      </c>
      <c r="W132" s="32">
        <v>807.78711484593839</v>
      </c>
      <c r="X132" s="32">
        <v>809.99999999999989</v>
      </c>
      <c r="Y132" s="33">
        <v>854.27118644067787</v>
      </c>
    </row>
    <row r="133" spans="1:25" ht="15" customHeight="1" outlineLevel="1" thickBot="1" x14ac:dyDescent="0.25">
      <c r="A133" s="2" t="s">
        <v>32</v>
      </c>
      <c r="B133" s="31">
        <v>216.14</v>
      </c>
      <c r="C133" s="32">
        <v>216.14</v>
      </c>
      <c r="D133" s="32">
        <v>216.14</v>
      </c>
      <c r="E133" s="32">
        <v>216.14</v>
      </c>
      <c r="F133" s="32">
        <v>216.14</v>
      </c>
      <c r="G133" s="32">
        <v>216.14</v>
      </c>
      <c r="H133" s="32">
        <v>216.14</v>
      </c>
      <c r="I133" s="32">
        <v>216.14</v>
      </c>
      <c r="J133" s="32">
        <v>216.14</v>
      </c>
      <c r="K133" s="32">
        <v>216.14</v>
      </c>
      <c r="L133" s="32">
        <v>216.14</v>
      </c>
      <c r="M133" s="32">
        <v>216.14</v>
      </c>
      <c r="N133" s="32">
        <v>216.14</v>
      </c>
      <c r="O133" s="32">
        <v>216.14</v>
      </c>
      <c r="P133" s="32">
        <v>216.14</v>
      </c>
      <c r="Q133" s="32">
        <v>216.14</v>
      </c>
      <c r="R133" s="32">
        <v>216.14</v>
      </c>
      <c r="S133" s="32">
        <v>216.14</v>
      </c>
      <c r="T133" s="32">
        <v>216.14</v>
      </c>
      <c r="U133" s="32">
        <v>216.14</v>
      </c>
      <c r="V133" s="32">
        <v>216.14</v>
      </c>
      <c r="W133" s="32">
        <v>216.14</v>
      </c>
      <c r="X133" s="32">
        <v>216.14</v>
      </c>
      <c r="Y133" s="33">
        <v>216.14</v>
      </c>
    </row>
    <row r="134" spans="1:25" ht="15" customHeight="1" outlineLevel="1" thickBot="1" x14ac:dyDescent="0.25">
      <c r="A134" s="2" t="s">
        <v>33</v>
      </c>
      <c r="B134" s="31">
        <v>37.799999999999997</v>
      </c>
      <c r="C134" s="32">
        <v>37.799999999999997</v>
      </c>
      <c r="D134" s="32">
        <v>37.799999999999997</v>
      </c>
      <c r="E134" s="32">
        <v>37.799999999999997</v>
      </c>
      <c r="F134" s="32">
        <v>37.799999999999997</v>
      </c>
      <c r="G134" s="32">
        <v>37.799999999999997</v>
      </c>
      <c r="H134" s="32">
        <v>37.799999999999997</v>
      </c>
      <c r="I134" s="32">
        <v>37.799999999999997</v>
      </c>
      <c r="J134" s="32">
        <v>37.799999999999997</v>
      </c>
      <c r="K134" s="32">
        <v>37.799999999999997</v>
      </c>
      <c r="L134" s="32">
        <v>37.799999999999997</v>
      </c>
      <c r="M134" s="32">
        <v>37.799999999999997</v>
      </c>
      <c r="N134" s="32">
        <v>37.799999999999997</v>
      </c>
      <c r="O134" s="32">
        <v>37.799999999999997</v>
      </c>
      <c r="P134" s="32">
        <v>37.799999999999997</v>
      </c>
      <c r="Q134" s="32">
        <v>37.799999999999997</v>
      </c>
      <c r="R134" s="32">
        <v>37.799999999999997</v>
      </c>
      <c r="S134" s="32">
        <v>37.799999999999997</v>
      </c>
      <c r="T134" s="32">
        <v>37.799999999999997</v>
      </c>
      <c r="U134" s="32">
        <v>37.799999999999997</v>
      </c>
      <c r="V134" s="32">
        <v>37.799999999999997</v>
      </c>
      <c r="W134" s="32">
        <v>37.799999999999997</v>
      </c>
      <c r="X134" s="32">
        <v>37.799999999999997</v>
      </c>
      <c r="Y134" s="33">
        <v>37.799999999999997</v>
      </c>
    </row>
    <row r="135" spans="1:25" ht="15" customHeight="1" outlineLevel="1" thickBot="1" x14ac:dyDescent="0.25">
      <c r="A135" s="2" t="s">
        <v>35</v>
      </c>
      <c r="B135" s="31">
        <v>3.2276433299999998</v>
      </c>
      <c r="C135" s="32">
        <v>3.2276433299999998</v>
      </c>
      <c r="D135" s="32">
        <v>3.2276433299999998</v>
      </c>
      <c r="E135" s="32">
        <v>3.2276433299999998</v>
      </c>
      <c r="F135" s="32">
        <v>3.2276433299999998</v>
      </c>
      <c r="G135" s="32">
        <v>3.2276433299999998</v>
      </c>
      <c r="H135" s="32">
        <v>3.2276433299999998</v>
      </c>
      <c r="I135" s="32">
        <v>3.2276433299999998</v>
      </c>
      <c r="J135" s="32">
        <v>3.2276433299999998</v>
      </c>
      <c r="K135" s="32">
        <v>3.2276433299999998</v>
      </c>
      <c r="L135" s="32">
        <v>3.2276433299999998</v>
      </c>
      <c r="M135" s="32">
        <v>3.2276433299999998</v>
      </c>
      <c r="N135" s="32">
        <v>3.2276433299999998</v>
      </c>
      <c r="O135" s="32">
        <v>3.2276433299999998</v>
      </c>
      <c r="P135" s="32">
        <v>3.2276433299999998</v>
      </c>
      <c r="Q135" s="32">
        <v>3.2276433299999998</v>
      </c>
      <c r="R135" s="32">
        <v>3.2276433299999998</v>
      </c>
      <c r="S135" s="32">
        <v>3.2276433299999998</v>
      </c>
      <c r="T135" s="32">
        <v>3.2276433299999998</v>
      </c>
      <c r="U135" s="32">
        <v>3.2276433299999998</v>
      </c>
      <c r="V135" s="32">
        <v>3.2276433299999998</v>
      </c>
      <c r="W135" s="32">
        <v>3.2276433299999998</v>
      </c>
      <c r="X135" s="32">
        <v>3.2276433299999998</v>
      </c>
      <c r="Y135" s="33">
        <v>3.2276433299999998</v>
      </c>
    </row>
    <row r="136" spans="1:25" ht="20.25" customHeight="1" thickBot="1" x14ac:dyDescent="0.25">
      <c r="A136" s="10">
        <v>25</v>
      </c>
      <c r="B136" s="28">
        <f t="shared" ref="B136:Y136" si="24">B137+B138+B139+B140</f>
        <v>1093.8470326429772</v>
      </c>
      <c r="C136" s="29">
        <f t="shared" si="24"/>
        <v>1182.3093437348582</v>
      </c>
      <c r="D136" s="29">
        <f t="shared" si="24"/>
        <v>1270.8885735625581</v>
      </c>
      <c r="E136" s="29">
        <f t="shared" si="24"/>
        <v>1276.8706136270298</v>
      </c>
      <c r="F136" s="29">
        <f t="shared" si="24"/>
        <v>1281.5897538827639</v>
      </c>
      <c r="G136" s="29">
        <f t="shared" si="24"/>
        <v>1276.8023465263473</v>
      </c>
      <c r="H136" s="29">
        <f t="shared" si="24"/>
        <v>1210.8040069663637</v>
      </c>
      <c r="I136" s="29">
        <f t="shared" si="24"/>
        <v>1103.06764333</v>
      </c>
      <c r="J136" s="29">
        <f t="shared" si="24"/>
        <v>1055.1833091263447</v>
      </c>
      <c r="K136" s="29">
        <f t="shared" si="24"/>
        <v>1047.9972397425561</v>
      </c>
      <c r="L136" s="29">
        <f t="shared" si="24"/>
        <v>1054.6464568893221</v>
      </c>
      <c r="M136" s="29">
        <f t="shared" si="24"/>
        <v>1052.0951795618842</v>
      </c>
      <c r="N136" s="29">
        <f t="shared" si="24"/>
        <v>1053.6333397956967</v>
      </c>
      <c r="O136" s="29">
        <f t="shared" si="24"/>
        <v>1063.0943235743994</v>
      </c>
      <c r="P136" s="29">
        <f t="shared" si="24"/>
        <v>1076.1042486469732</v>
      </c>
      <c r="Q136" s="29">
        <f t="shared" si="24"/>
        <v>1087.943324671719</v>
      </c>
      <c r="R136" s="29">
        <f t="shared" si="24"/>
        <v>1117.7461557266943</v>
      </c>
      <c r="S136" s="29">
        <f t="shared" si="24"/>
        <v>1100.6468099966667</v>
      </c>
      <c r="T136" s="29">
        <f t="shared" si="24"/>
        <v>1093.5603373939271</v>
      </c>
      <c r="U136" s="29">
        <f t="shared" si="24"/>
        <v>1094.1455303078869</v>
      </c>
      <c r="V136" s="29">
        <f t="shared" si="24"/>
        <v>1114.52764333</v>
      </c>
      <c r="W136" s="29">
        <f t="shared" si="24"/>
        <v>1090.2509766633334</v>
      </c>
      <c r="X136" s="29">
        <f t="shared" si="24"/>
        <v>1074.4788215777339</v>
      </c>
      <c r="Y136" s="30">
        <f t="shared" si="24"/>
        <v>1168.1900075472524</v>
      </c>
    </row>
    <row r="137" spans="1:25" ht="51.75" customHeight="1" outlineLevel="1" thickBot="1" x14ac:dyDescent="0.25">
      <c r="A137" s="2" t="s">
        <v>42</v>
      </c>
      <c r="B137" s="31">
        <v>836.67938931297715</v>
      </c>
      <c r="C137" s="32">
        <v>925.14170040485817</v>
      </c>
      <c r="D137" s="32">
        <v>1013.7209302325581</v>
      </c>
      <c r="E137" s="32">
        <v>1019.7029702970298</v>
      </c>
      <c r="F137" s="32">
        <v>1024.422110552764</v>
      </c>
      <c r="G137" s="32">
        <v>1019.6347031963471</v>
      </c>
      <c r="H137" s="32">
        <v>953.63636363636363</v>
      </c>
      <c r="I137" s="32">
        <v>845.9</v>
      </c>
      <c r="J137" s="32">
        <v>798.01566579634459</v>
      </c>
      <c r="K137" s="32">
        <v>790.82959641255604</v>
      </c>
      <c r="L137" s="32">
        <v>797.47881355932202</v>
      </c>
      <c r="M137" s="32">
        <v>794.92753623188401</v>
      </c>
      <c r="N137" s="32">
        <v>796.46569646569651</v>
      </c>
      <c r="O137" s="32">
        <v>805.92668024439922</v>
      </c>
      <c r="P137" s="32">
        <v>818.93660531697333</v>
      </c>
      <c r="Q137" s="32">
        <v>830.77568134171895</v>
      </c>
      <c r="R137" s="32">
        <v>860.57851239669412</v>
      </c>
      <c r="S137" s="32">
        <v>843.47916666666663</v>
      </c>
      <c r="T137" s="32">
        <v>836.39269406392691</v>
      </c>
      <c r="U137" s="32">
        <v>836.9778869778869</v>
      </c>
      <c r="V137" s="32">
        <v>857.36</v>
      </c>
      <c r="W137" s="32">
        <v>833.08333333333337</v>
      </c>
      <c r="X137" s="32">
        <v>817.31117824773401</v>
      </c>
      <c r="Y137" s="33">
        <v>911.0223642172524</v>
      </c>
    </row>
    <row r="138" spans="1:25" ht="15" customHeight="1" outlineLevel="1" thickBot="1" x14ac:dyDescent="0.25">
      <c r="A138" s="2" t="s">
        <v>32</v>
      </c>
      <c r="B138" s="31">
        <v>216.14</v>
      </c>
      <c r="C138" s="32">
        <v>216.14</v>
      </c>
      <c r="D138" s="32">
        <v>216.14</v>
      </c>
      <c r="E138" s="32">
        <v>216.14</v>
      </c>
      <c r="F138" s="32">
        <v>216.14</v>
      </c>
      <c r="G138" s="32">
        <v>216.14</v>
      </c>
      <c r="H138" s="32">
        <v>216.14</v>
      </c>
      <c r="I138" s="32">
        <v>216.14</v>
      </c>
      <c r="J138" s="32">
        <v>216.14</v>
      </c>
      <c r="K138" s="32">
        <v>216.14</v>
      </c>
      <c r="L138" s="32">
        <v>216.14</v>
      </c>
      <c r="M138" s="32">
        <v>216.14</v>
      </c>
      <c r="N138" s="32">
        <v>216.14</v>
      </c>
      <c r="O138" s="32">
        <v>216.14</v>
      </c>
      <c r="P138" s="32">
        <v>216.14</v>
      </c>
      <c r="Q138" s="32">
        <v>216.14</v>
      </c>
      <c r="R138" s="32">
        <v>216.14</v>
      </c>
      <c r="S138" s="32">
        <v>216.14</v>
      </c>
      <c r="T138" s="32">
        <v>216.14</v>
      </c>
      <c r="U138" s="32">
        <v>216.14</v>
      </c>
      <c r="V138" s="32">
        <v>216.14</v>
      </c>
      <c r="W138" s="32">
        <v>216.14</v>
      </c>
      <c r="X138" s="32">
        <v>216.14</v>
      </c>
      <c r="Y138" s="33">
        <v>216.14</v>
      </c>
    </row>
    <row r="139" spans="1:25" ht="15" customHeight="1" outlineLevel="1" thickBot="1" x14ac:dyDescent="0.25">
      <c r="A139" s="2" t="s">
        <v>58</v>
      </c>
      <c r="B139" s="31">
        <v>37.799999999999997</v>
      </c>
      <c r="C139" s="32">
        <v>37.799999999999997</v>
      </c>
      <c r="D139" s="32">
        <v>37.799999999999997</v>
      </c>
      <c r="E139" s="32">
        <v>37.799999999999997</v>
      </c>
      <c r="F139" s="32">
        <v>37.799999999999997</v>
      </c>
      <c r="G139" s="32">
        <v>37.799999999999997</v>
      </c>
      <c r="H139" s="32">
        <v>37.799999999999997</v>
      </c>
      <c r="I139" s="32">
        <v>37.799999999999997</v>
      </c>
      <c r="J139" s="32">
        <v>37.799999999999997</v>
      </c>
      <c r="K139" s="32">
        <v>37.799999999999997</v>
      </c>
      <c r="L139" s="32">
        <v>37.799999999999997</v>
      </c>
      <c r="M139" s="32">
        <v>37.799999999999997</v>
      </c>
      <c r="N139" s="32">
        <v>37.799999999999997</v>
      </c>
      <c r="O139" s="32">
        <v>37.799999999999997</v>
      </c>
      <c r="P139" s="32">
        <v>37.799999999999997</v>
      </c>
      <c r="Q139" s="32">
        <v>37.799999999999997</v>
      </c>
      <c r="R139" s="32">
        <v>37.799999999999997</v>
      </c>
      <c r="S139" s="32">
        <v>37.799999999999997</v>
      </c>
      <c r="T139" s="32">
        <v>37.799999999999997</v>
      </c>
      <c r="U139" s="32">
        <v>37.799999999999997</v>
      </c>
      <c r="V139" s="32">
        <v>37.799999999999997</v>
      </c>
      <c r="W139" s="32">
        <v>37.799999999999997</v>
      </c>
      <c r="X139" s="32">
        <v>37.799999999999997</v>
      </c>
      <c r="Y139" s="33">
        <v>37.799999999999997</v>
      </c>
    </row>
    <row r="140" spans="1:25" ht="15" customHeight="1" outlineLevel="1" thickBot="1" x14ac:dyDescent="0.25">
      <c r="A140" s="2" t="s">
        <v>35</v>
      </c>
      <c r="B140" s="31">
        <v>3.2276433299999998</v>
      </c>
      <c r="C140" s="32">
        <v>3.2276433299999998</v>
      </c>
      <c r="D140" s="32">
        <v>3.2276433299999998</v>
      </c>
      <c r="E140" s="32">
        <v>3.2276433299999998</v>
      </c>
      <c r="F140" s="32">
        <v>3.2276433299999998</v>
      </c>
      <c r="G140" s="32">
        <v>3.2276433299999998</v>
      </c>
      <c r="H140" s="32">
        <v>3.2276433299999998</v>
      </c>
      <c r="I140" s="32">
        <v>3.2276433299999998</v>
      </c>
      <c r="J140" s="32">
        <v>3.2276433299999998</v>
      </c>
      <c r="K140" s="32">
        <v>3.2276433299999998</v>
      </c>
      <c r="L140" s="32">
        <v>3.2276433299999998</v>
      </c>
      <c r="M140" s="32">
        <v>3.2276433299999998</v>
      </c>
      <c r="N140" s="32">
        <v>3.2276433299999998</v>
      </c>
      <c r="O140" s="32">
        <v>3.2276433299999998</v>
      </c>
      <c r="P140" s="32">
        <v>3.2276433299999998</v>
      </c>
      <c r="Q140" s="32">
        <v>3.2276433299999998</v>
      </c>
      <c r="R140" s="32">
        <v>3.2276433299999998</v>
      </c>
      <c r="S140" s="32">
        <v>3.2276433299999998</v>
      </c>
      <c r="T140" s="32">
        <v>3.2276433299999998</v>
      </c>
      <c r="U140" s="32">
        <v>3.2276433299999998</v>
      </c>
      <c r="V140" s="32">
        <v>3.2276433299999998</v>
      </c>
      <c r="W140" s="32">
        <v>3.2276433299999998</v>
      </c>
      <c r="X140" s="32">
        <v>3.2276433299999998</v>
      </c>
      <c r="Y140" s="33">
        <v>3.2276433299999998</v>
      </c>
    </row>
    <row r="141" spans="1:25" ht="20.25" customHeight="1" thickBot="1" x14ac:dyDescent="0.25">
      <c r="A141" s="10">
        <v>26</v>
      </c>
      <c r="B141" s="28">
        <f t="shared" ref="B141:Y141" si="25">B142+B143+B144+B145</f>
        <v>1322.2547513439372</v>
      </c>
      <c r="C141" s="29">
        <f t="shared" si="25"/>
        <v>1323.2084596565305</v>
      </c>
      <c r="D141" s="29">
        <f t="shared" si="25"/>
        <v>1345.9176433299999</v>
      </c>
      <c r="E141" s="29">
        <f t="shared" si="25"/>
        <v>1357.7987112911651</v>
      </c>
      <c r="F141" s="29">
        <f t="shared" si="25"/>
        <v>1372.0714894838461</v>
      </c>
      <c r="G141" s="29">
        <f t="shared" si="25"/>
        <v>1412.0555357066819</v>
      </c>
      <c r="H141" s="29">
        <f t="shared" si="25"/>
        <v>1281.7861172255825</v>
      </c>
      <c r="I141" s="29">
        <f t="shared" si="25"/>
        <v>1199.2246053553165</v>
      </c>
      <c r="J141" s="29">
        <f t="shared" si="25"/>
        <v>1155.4584596565305</v>
      </c>
      <c r="K141" s="29">
        <f t="shared" si="25"/>
        <v>1125.7543670987366</v>
      </c>
      <c r="L141" s="29">
        <f t="shared" si="25"/>
        <v>1097.9414528538096</v>
      </c>
      <c r="M141" s="29">
        <f t="shared" si="25"/>
        <v>1097.0474028490382</v>
      </c>
      <c r="N141" s="29">
        <f t="shared" si="25"/>
        <v>1105.3329659106453</v>
      </c>
      <c r="O141" s="29">
        <f t="shared" si="25"/>
        <v>1110.0556590470924</v>
      </c>
      <c r="P141" s="29">
        <f t="shared" si="25"/>
        <v>1111.9431535340816</v>
      </c>
      <c r="Q141" s="29">
        <f t="shared" si="25"/>
        <v>1109.1718186953444</v>
      </c>
      <c r="R141" s="29">
        <f t="shared" si="25"/>
        <v>1124.3370648176033</v>
      </c>
      <c r="S141" s="29">
        <f t="shared" si="25"/>
        <v>1083.2314731172341</v>
      </c>
      <c r="T141" s="29">
        <f t="shared" si="25"/>
        <v>1061.1723271707494</v>
      </c>
      <c r="U141" s="29">
        <f t="shared" si="25"/>
        <v>1069.2136791356265</v>
      </c>
      <c r="V141" s="29">
        <f t="shared" si="25"/>
        <v>1044.0112187489945</v>
      </c>
      <c r="W141" s="29">
        <f t="shared" si="25"/>
        <v>1064.8272177980853</v>
      </c>
      <c r="X141" s="29">
        <f t="shared" si="25"/>
        <v>1157.03777320013</v>
      </c>
      <c r="Y141" s="30">
        <f t="shared" si="25"/>
        <v>1192.2696841463267</v>
      </c>
    </row>
    <row r="142" spans="1:25" ht="51.75" customHeight="1" outlineLevel="1" thickBot="1" x14ac:dyDescent="0.25">
      <c r="A142" s="2" t="s">
        <v>42</v>
      </c>
      <c r="B142" s="31">
        <v>1065.0871080139373</v>
      </c>
      <c r="C142" s="32">
        <v>1066.0408163265306</v>
      </c>
      <c r="D142" s="32">
        <v>1088.75</v>
      </c>
      <c r="E142" s="32">
        <v>1100.6310679611649</v>
      </c>
      <c r="F142" s="32">
        <v>1114.9038461538462</v>
      </c>
      <c r="G142" s="32">
        <v>1154.8878923766817</v>
      </c>
      <c r="H142" s="32">
        <v>1024.6184738955824</v>
      </c>
      <c r="I142" s="32">
        <v>942.05696202531647</v>
      </c>
      <c r="J142" s="32">
        <v>898.2908163265306</v>
      </c>
      <c r="K142" s="32">
        <v>868.58672376873653</v>
      </c>
      <c r="L142" s="32">
        <v>840.77380952380952</v>
      </c>
      <c r="M142" s="32">
        <v>839.8797595190382</v>
      </c>
      <c r="N142" s="32">
        <v>848.16532258064512</v>
      </c>
      <c r="O142" s="32">
        <v>852.88801571709234</v>
      </c>
      <c r="P142" s="32">
        <v>854.77551020408157</v>
      </c>
      <c r="Q142" s="32">
        <v>852.00417536534451</v>
      </c>
      <c r="R142" s="32">
        <v>867.16942148760324</v>
      </c>
      <c r="S142" s="32">
        <v>826.063829787234</v>
      </c>
      <c r="T142" s="32">
        <v>804.00468384074941</v>
      </c>
      <c r="U142" s="32">
        <v>812.04603580562662</v>
      </c>
      <c r="V142" s="32">
        <v>786.84357541899442</v>
      </c>
      <c r="W142" s="32">
        <v>807.65957446808522</v>
      </c>
      <c r="X142" s="32">
        <v>899.87012987012997</v>
      </c>
      <c r="Y142" s="33">
        <v>935.10204081632651</v>
      </c>
    </row>
    <row r="143" spans="1:25" ht="15" customHeight="1" outlineLevel="1" thickBot="1" x14ac:dyDescent="0.25">
      <c r="A143" s="2" t="s">
        <v>32</v>
      </c>
      <c r="B143" s="31">
        <v>216.14</v>
      </c>
      <c r="C143" s="32">
        <v>216.14</v>
      </c>
      <c r="D143" s="32">
        <v>216.14</v>
      </c>
      <c r="E143" s="32">
        <v>216.14</v>
      </c>
      <c r="F143" s="32">
        <v>216.14</v>
      </c>
      <c r="G143" s="32">
        <v>216.14</v>
      </c>
      <c r="H143" s="32">
        <v>216.14</v>
      </c>
      <c r="I143" s="32">
        <v>216.14</v>
      </c>
      <c r="J143" s="32">
        <v>216.14</v>
      </c>
      <c r="K143" s="32">
        <v>216.14</v>
      </c>
      <c r="L143" s="32">
        <v>216.14</v>
      </c>
      <c r="M143" s="32">
        <v>216.14</v>
      </c>
      <c r="N143" s="32">
        <v>216.14</v>
      </c>
      <c r="O143" s="32">
        <v>216.14</v>
      </c>
      <c r="P143" s="32">
        <v>216.14</v>
      </c>
      <c r="Q143" s="32">
        <v>216.14</v>
      </c>
      <c r="R143" s="32">
        <v>216.14</v>
      </c>
      <c r="S143" s="32">
        <v>216.14</v>
      </c>
      <c r="T143" s="32">
        <v>216.14</v>
      </c>
      <c r="U143" s="32">
        <v>216.14</v>
      </c>
      <c r="V143" s="32">
        <v>216.14</v>
      </c>
      <c r="W143" s="32">
        <v>216.14</v>
      </c>
      <c r="X143" s="32">
        <v>216.14</v>
      </c>
      <c r="Y143" s="33">
        <v>216.14</v>
      </c>
    </row>
    <row r="144" spans="1:25" ht="15" customHeight="1" outlineLevel="1" thickBot="1" x14ac:dyDescent="0.25">
      <c r="A144" s="2" t="s">
        <v>58</v>
      </c>
      <c r="B144" s="31">
        <v>37.799999999999997</v>
      </c>
      <c r="C144" s="32">
        <v>37.799999999999997</v>
      </c>
      <c r="D144" s="32">
        <v>37.799999999999997</v>
      </c>
      <c r="E144" s="32">
        <v>37.799999999999997</v>
      </c>
      <c r="F144" s="32">
        <v>37.799999999999997</v>
      </c>
      <c r="G144" s="32">
        <v>37.799999999999997</v>
      </c>
      <c r="H144" s="32">
        <v>37.799999999999997</v>
      </c>
      <c r="I144" s="32">
        <v>37.799999999999997</v>
      </c>
      <c r="J144" s="32">
        <v>37.799999999999997</v>
      </c>
      <c r="K144" s="32">
        <v>37.799999999999997</v>
      </c>
      <c r="L144" s="32">
        <v>37.799999999999997</v>
      </c>
      <c r="M144" s="32">
        <v>37.799999999999997</v>
      </c>
      <c r="N144" s="32">
        <v>37.799999999999997</v>
      </c>
      <c r="O144" s="32">
        <v>37.799999999999997</v>
      </c>
      <c r="P144" s="32">
        <v>37.799999999999997</v>
      </c>
      <c r="Q144" s="32">
        <v>37.799999999999997</v>
      </c>
      <c r="R144" s="32">
        <v>37.799999999999997</v>
      </c>
      <c r="S144" s="32">
        <v>37.799999999999997</v>
      </c>
      <c r="T144" s="32">
        <v>37.799999999999997</v>
      </c>
      <c r="U144" s="32">
        <v>37.799999999999997</v>
      </c>
      <c r="V144" s="32">
        <v>37.799999999999997</v>
      </c>
      <c r="W144" s="32">
        <v>37.799999999999997</v>
      </c>
      <c r="X144" s="32">
        <v>37.799999999999997</v>
      </c>
      <c r="Y144" s="33">
        <v>37.799999999999997</v>
      </c>
    </row>
    <row r="145" spans="1:25" ht="15" customHeight="1" outlineLevel="1" thickBot="1" x14ac:dyDescent="0.25">
      <c r="A145" s="2" t="s">
        <v>35</v>
      </c>
      <c r="B145" s="31">
        <v>3.2276433299999998</v>
      </c>
      <c r="C145" s="32">
        <v>3.2276433299999998</v>
      </c>
      <c r="D145" s="32">
        <v>3.2276433299999998</v>
      </c>
      <c r="E145" s="32">
        <v>3.2276433299999998</v>
      </c>
      <c r="F145" s="32">
        <v>3.2276433299999998</v>
      </c>
      <c r="G145" s="32">
        <v>3.2276433299999998</v>
      </c>
      <c r="H145" s="32">
        <v>3.2276433299999998</v>
      </c>
      <c r="I145" s="32">
        <v>3.2276433299999998</v>
      </c>
      <c r="J145" s="32">
        <v>3.2276433299999998</v>
      </c>
      <c r="K145" s="32">
        <v>3.2276433299999998</v>
      </c>
      <c r="L145" s="32">
        <v>3.2276433299999998</v>
      </c>
      <c r="M145" s="32">
        <v>3.2276433299999998</v>
      </c>
      <c r="N145" s="32">
        <v>3.2276433299999998</v>
      </c>
      <c r="O145" s="32">
        <v>3.2276433299999998</v>
      </c>
      <c r="P145" s="32">
        <v>3.2276433299999998</v>
      </c>
      <c r="Q145" s="32">
        <v>3.2276433299999998</v>
      </c>
      <c r="R145" s="32">
        <v>3.2276433299999998</v>
      </c>
      <c r="S145" s="32">
        <v>3.2276433299999998</v>
      </c>
      <c r="T145" s="32">
        <v>3.2276433299999998</v>
      </c>
      <c r="U145" s="32">
        <v>3.2276433299999998</v>
      </c>
      <c r="V145" s="32">
        <v>3.2276433299999998</v>
      </c>
      <c r="W145" s="32">
        <v>3.2276433299999998</v>
      </c>
      <c r="X145" s="32">
        <v>3.2276433299999998</v>
      </c>
      <c r="Y145" s="33">
        <v>3.2276433299999998</v>
      </c>
    </row>
    <row r="146" spans="1:25" ht="20.25" customHeight="1" thickBot="1" x14ac:dyDescent="0.25">
      <c r="A146" s="10">
        <v>27</v>
      </c>
      <c r="B146" s="28">
        <f t="shared" ref="B146:Y146" si="26">B147+B148+B149+B150</f>
        <v>1227.4961104832846</v>
      </c>
      <c r="C146" s="29">
        <f t="shared" si="26"/>
        <v>1250.9071391283194</v>
      </c>
      <c r="D146" s="29">
        <f t="shared" si="26"/>
        <v>1366.5039265158407</v>
      </c>
      <c r="E146" s="29">
        <f t="shared" si="26"/>
        <v>1355.0151769622871</v>
      </c>
      <c r="F146" s="29">
        <f t="shared" si="26"/>
        <v>1321.4858251481819</v>
      </c>
      <c r="G146" s="29">
        <f t="shared" si="26"/>
        <v>1310.9231018452838</v>
      </c>
      <c r="H146" s="29">
        <f t="shared" si="26"/>
        <v>1214.8510410133977</v>
      </c>
      <c r="I146" s="29">
        <f t="shared" si="26"/>
        <v>1138.1122687371662</v>
      </c>
      <c r="J146" s="29">
        <f t="shared" si="26"/>
        <v>1132.1043521907595</v>
      </c>
      <c r="K146" s="29">
        <f t="shared" si="26"/>
        <v>1084.3738517557206</v>
      </c>
      <c r="L146" s="29">
        <f t="shared" si="26"/>
        <v>1055.0009766633334</v>
      </c>
      <c r="M146" s="29">
        <f t="shared" si="26"/>
        <v>1046.0469536748276</v>
      </c>
      <c r="N146" s="29">
        <f t="shared" si="26"/>
        <v>1047.4448288310662</v>
      </c>
      <c r="O146" s="29">
        <f t="shared" si="26"/>
        <v>1069.6676433299999</v>
      </c>
      <c r="P146" s="29">
        <f t="shared" si="26"/>
        <v>1058.6570050321277</v>
      </c>
      <c r="Q146" s="29">
        <f t="shared" si="26"/>
        <v>1051.4502520256522</v>
      </c>
      <c r="R146" s="29">
        <f t="shared" si="26"/>
        <v>1049.9231988855556</v>
      </c>
      <c r="S146" s="29">
        <f t="shared" si="26"/>
        <v>1031.1028285151851</v>
      </c>
      <c r="T146" s="29">
        <f t="shared" si="26"/>
        <v>1011.0731159668159</v>
      </c>
      <c r="U146" s="29">
        <f t="shared" si="26"/>
        <v>1004.4099113712371</v>
      </c>
      <c r="V146" s="29">
        <f t="shared" si="26"/>
        <v>1013.6905543812129</v>
      </c>
      <c r="W146" s="29">
        <f t="shared" si="26"/>
        <v>1055.4867316490884</v>
      </c>
      <c r="X146" s="29">
        <f t="shared" si="26"/>
        <v>1080.335345193354</v>
      </c>
      <c r="Y146" s="30">
        <f t="shared" si="26"/>
        <v>1109.5387773506186</v>
      </c>
    </row>
    <row r="147" spans="1:25" ht="51.75" customHeight="1" outlineLevel="1" thickBot="1" x14ac:dyDescent="0.25">
      <c r="A147" s="2" t="s">
        <v>42</v>
      </c>
      <c r="B147" s="31">
        <v>970.32846715328469</v>
      </c>
      <c r="C147" s="32">
        <v>993.73949579831935</v>
      </c>
      <c r="D147" s="32">
        <v>1109.3362831858406</v>
      </c>
      <c r="E147" s="32">
        <v>1097.847533632287</v>
      </c>
      <c r="F147" s="32">
        <v>1064.318181818182</v>
      </c>
      <c r="G147" s="32">
        <v>1053.7554585152839</v>
      </c>
      <c r="H147" s="32">
        <v>957.68339768339763</v>
      </c>
      <c r="I147" s="32">
        <v>880.94462540716609</v>
      </c>
      <c r="J147" s="32">
        <v>874.93670886075961</v>
      </c>
      <c r="K147" s="32">
        <v>827.20620842572055</v>
      </c>
      <c r="L147" s="32">
        <v>797.83333333333326</v>
      </c>
      <c r="M147" s="32">
        <v>788.87931034482756</v>
      </c>
      <c r="N147" s="32">
        <v>790.27718550106601</v>
      </c>
      <c r="O147" s="32">
        <v>812.5</v>
      </c>
      <c r="P147" s="32">
        <v>801.48936170212755</v>
      </c>
      <c r="Q147" s="32">
        <v>794.28260869565213</v>
      </c>
      <c r="R147" s="32">
        <v>792.75555555555559</v>
      </c>
      <c r="S147" s="32">
        <v>773.93518518518511</v>
      </c>
      <c r="T147" s="32">
        <v>753.90547263681594</v>
      </c>
      <c r="U147" s="32">
        <v>747.24226804123714</v>
      </c>
      <c r="V147" s="32">
        <v>756.52291105121299</v>
      </c>
      <c r="W147" s="32">
        <v>798.31908831908822</v>
      </c>
      <c r="X147" s="32">
        <v>823.16770186335407</v>
      </c>
      <c r="Y147" s="33">
        <v>852.37113402061846</v>
      </c>
    </row>
    <row r="148" spans="1:25" ht="15" customHeight="1" outlineLevel="1" thickBot="1" x14ac:dyDescent="0.25">
      <c r="A148" s="2" t="s">
        <v>32</v>
      </c>
      <c r="B148" s="31">
        <v>216.14</v>
      </c>
      <c r="C148" s="32">
        <v>216.14</v>
      </c>
      <c r="D148" s="32">
        <v>216.14</v>
      </c>
      <c r="E148" s="32">
        <v>216.14</v>
      </c>
      <c r="F148" s="32">
        <v>216.14</v>
      </c>
      <c r="G148" s="32">
        <v>216.14</v>
      </c>
      <c r="H148" s="32">
        <v>216.14</v>
      </c>
      <c r="I148" s="32">
        <v>216.14</v>
      </c>
      <c r="J148" s="32">
        <v>216.14</v>
      </c>
      <c r="K148" s="32">
        <v>216.14</v>
      </c>
      <c r="L148" s="32">
        <v>216.14</v>
      </c>
      <c r="M148" s="32">
        <v>216.14</v>
      </c>
      <c r="N148" s="32">
        <v>216.14</v>
      </c>
      <c r="O148" s="32">
        <v>216.14</v>
      </c>
      <c r="P148" s="32">
        <v>216.14</v>
      </c>
      <c r="Q148" s="32">
        <v>216.14</v>
      </c>
      <c r="R148" s="32">
        <v>216.14</v>
      </c>
      <c r="S148" s="32">
        <v>216.14</v>
      </c>
      <c r="T148" s="32">
        <v>216.14</v>
      </c>
      <c r="U148" s="32">
        <v>216.14</v>
      </c>
      <c r="V148" s="32">
        <v>216.14</v>
      </c>
      <c r="W148" s="32">
        <v>216.14</v>
      </c>
      <c r="X148" s="32">
        <v>216.14</v>
      </c>
      <c r="Y148" s="33">
        <v>216.14</v>
      </c>
    </row>
    <row r="149" spans="1:25" ht="15" customHeight="1" outlineLevel="1" thickBot="1" x14ac:dyDescent="0.25">
      <c r="A149" s="2" t="s">
        <v>58</v>
      </c>
      <c r="B149" s="31">
        <v>37.799999999999997</v>
      </c>
      <c r="C149" s="32">
        <v>37.799999999999997</v>
      </c>
      <c r="D149" s="32">
        <v>37.799999999999997</v>
      </c>
      <c r="E149" s="32">
        <v>37.799999999999997</v>
      </c>
      <c r="F149" s="32">
        <v>37.799999999999997</v>
      </c>
      <c r="G149" s="32">
        <v>37.799999999999997</v>
      </c>
      <c r="H149" s="32">
        <v>37.799999999999997</v>
      </c>
      <c r="I149" s="32">
        <v>37.799999999999997</v>
      </c>
      <c r="J149" s="32">
        <v>37.799999999999997</v>
      </c>
      <c r="K149" s="32">
        <v>37.799999999999997</v>
      </c>
      <c r="L149" s="32">
        <v>37.799999999999997</v>
      </c>
      <c r="M149" s="32">
        <v>37.799999999999997</v>
      </c>
      <c r="N149" s="32">
        <v>37.799999999999997</v>
      </c>
      <c r="O149" s="32">
        <v>37.799999999999997</v>
      </c>
      <c r="P149" s="32">
        <v>37.799999999999997</v>
      </c>
      <c r="Q149" s="32">
        <v>37.799999999999997</v>
      </c>
      <c r="R149" s="32">
        <v>37.799999999999997</v>
      </c>
      <c r="S149" s="32">
        <v>37.799999999999997</v>
      </c>
      <c r="T149" s="32">
        <v>37.799999999999997</v>
      </c>
      <c r="U149" s="32">
        <v>37.799999999999997</v>
      </c>
      <c r="V149" s="32">
        <v>37.799999999999997</v>
      </c>
      <c r="W149" s="32">
        <v>37.799999999999997</v>
      </c>
      <c r="X149" s="32">
        <v>37.799999999999997</v>
      </c>
      <c r="Y149" s="33">
        <v>37.799999999999997</v>
      </c>
    </row>
    <row r="150" spans="1:25" ht="15" customHeight="1" outlineLevel="1" thickBot="1" x14ac:dyDescent="0.25">
      <c r="A150" s="2" t="s">
        <v>35</v>
      </c>
      <c r="B150" s="31">
        <v>3.2276433299999998</v>
      </c>
      <c r="C150" s="32">
        <v>3.2276433299999998</v>
      </c>
      <c r="D150" s="32">
        <v>3.2276433299999998</v>
      </c>
      <c r="E150" s="32">
        <v>3.2276433299999998</v>
      </c>
      <c r="F150" s="32">
        <v>3.2276433299999998</v>
      </c>
      <c r="G150" s="32">
        <v>3.2276433299999998</v>
      </c>
      <c r="H150" s="32">
        <v>3.2276433299999998</v>
      </c>
      <c r="I150" s="32">
        <v>3.2276433299999998</v>
      </c>
      <c r="J150" s="32">
        <v>3.2276433299999998</v>
      </c>
      <c r="K150" s="32">
        <v>3.2276433299999998</v>
      </c>
      <c r="L150" s="32">
        <v>3.2276433299999998</v>
      </c>
      <c r="M150" s="32">
        <v>3.2276433299999998</v>
      </c>
      <c r="N150" s="32">
        <v>3.2276433299999998</v>
      </c>
      <c r="O150" s="32">
        <v>3.2276433299999998</v>
      </c>
      <c r="P150" s="32">
        <v>3.2276433299999998</v>
      </c>
      <c r="Q150" s="32">
        <v>3.2276433299999998</v>
      </c>
      <c r="R150" s="32">
        <v>3.2276433299999998</v>
      </c>
      <c r="S150" s="32">
        <v>3.2276433299999998</v>
      </c>
      <c r="T150" s="32">
        <v>3.2276433299999998</v>
      </c>
      <c r="U150" s="32">
        <v>3.2276433299999998</v>
      </c>
      <c r="V150" s="32">
        <v>3.2276433299999998</v>
      </c>
      <c r="W150" s="32">
        <v>3.2276433299999998</v>
      </c>
      <c r="X150" s="32">
        <v>3.2276433299999998</v>
      </c>
      <c r="Y150" s="33">
        <v>3.2276433299999998</v>
      </c>
    </row>
    <row r="151" spans="1:25" ht="20.25" customHeight="1" thickBot="1" x14ac:dyDescent="0.25">
      <c r="A151" s="10">
        <v>28</v>
      </c>
      <c r="B151" s="28">
        <f t="shared" ref="B151:Y151" si="27">B152+B153+B154+B155</f>
        <v>1142.7830279453847</v>
      </c>
      <c r="C151" s="29">
        <f t="shared" si="27"/>
        <v>1192.6950694903376</v>
      </c>
      <c r="D151" s="29">
        <f t="shared" si="27"/>
        <v>1264.262881425238</v>
      </c>
      <c r="E151" s="29">
        <f t="shared" si="27"/>
        <v>1309.6423908047473</v>
      </c>
      <c r="F151" s="29">
        <f t="shared" si="27"/>
        <v>1269.6799586009361</v>
      </c>
      <c r="G151" s="29">
        <f t="shared" si="27"/>
        <v>1271.4858251481819</v>
      </c>
      <c r="H151" s="29">
        <f t="shared" si="27"/>
        <v>1255.5990158790196</v>
      </c>
      <c r="I151" s="29">
        <f t="shared" si="27"/>
        <v>1186.2202749089474</v>
      </c>
      <c r="J151" s="29">
        <f t="shared" si="27"/>
        <v>1194.0224820396775</v>
      </c>
      <c r="K151" s="29">
        <f t="shared" si="27"/>
        <v>1165.5761943988837</v>
      </c>
      <c r="L151" s="29">
        <f t="shared" si="27"/>
        <v>1146.5609017569664</v>
      </c>
      <c r="M151" s="29">
        <f t="shared" si="27"/>
        <v>1149.7923721803254</v>
      </c>
      <c r="N151" s="29">
        <f t="shared" si="27"/>
        <v>1131.3805036404212</v>
      </c>
      <c r="O151" s="29">
        <f t="shared" si="27"/>
        <v>1088.3730004728573</v>
      </c>
      <c r="P151" s="29">
        <f t="shared" si="27"/>
        <v>1072.1791906741109</v>
      </c>
      <c r="Q151" s="29">
        <f t="shared" si="27"/>
        <v>1068.7477787701805</v>
      </c>
      <c r="R151" s="29">
        <f t="shared" si="27"/>
        <v>1026.3441139182353</v>
      </c>
      <c r="S151" s="29">
        <f t="shared" si="27"/>
        <v>977.08742942625668</v>
      </c>
      <c r="T151" s="29">
        <f t="shared" si="27"/>
        <v>940.7432247253488</v>
      </c>
      <c r="U151" s="29">
        <f t="shared" si="27"/>
        <v>961.50781928307913</v>
      </c>
      <c r="V151" s="29">
        <f t="shared" si="27"/>
        <v>977.13770321023947</v>
      </c>
      <c r="W151" s="29">
        <f t="shared" si="27"/>
        <v>984.21032625682915</v>
      </c>
      <c r="X151" s="29">
        <f t="shared" si="27"/>
        <v>1028.8128046203226</v>
      </c>
      <c r="Y151" s="30">
        <f t="shared" si="27"/>
        <v>1069.4235355858923</v>
      </c>
    </row>
    <row r="152" spans="1:25" ht="51.75" customHeight="1" thickBot="1" x14ac:dyDescent="0.25">
      <c r="A152" s="2" t="s">
        <v>42</v>
      </c>
      <c r="B152" s="31">
        <v>885.61538461538453</v>
      </c>
      <c r="C152" s="32">
        <v>935.52742616033754</v>
      </c>
      <c r="D152" s="32">
        <v>1007.0952380952381</v>
      </c>
      <c r="E152" s="32">
        <v>1052.4747474747473</v>
      </c>
      <c r="F152" s="32">
        <v>1012.5123152709359</v>
      </c>
      <c r="G152" s="32">
        <v>1014.3181818181819</v>
      </c>
      <c r="H152" s="32">
        <v>998.43137254901956</v>
      </c>
      <c r="I152" s="32">
        <v>929.05263157894728</v>
      </c>
      <c r="J152" s="32">
        <v>936.85483870967732</v>
      </c>
      <c r="K152" s="32">
        <v>908.40855106888364</v>
      </c>
      <c r="L152" s="32">
        <v>889.39325842696621</v>
      </c>
      <c r="M152" s="32">
        <v>892.62472885032537</v>
      </c>
      <c r="N152" s="32">
        <v>874.21286031042121</v>
      </c>
      <c r="O152" s="32">
        <v>831.20535714285711</v>
      </c>
      <c r="P152" s="32">
        <v>815.01154734411091</v>
      </c>
      <c r="Q152" s="32">
        <v>811.58013544018047</v>
      </c>
      <c r="R152" s="32">
        <v>769.17647058823525</v>
      </c>
      <c r="S152" s="32">
        <v>719.91978609625676</v>
      </c>
      <c r="T152" s="32">
        <v>683.57558139534888</v>
      </c>
      <c r="U152" s="32">
        <v>704.34017595307921</v>
      </c>
      <c r="V152" s="32">
        <v>719.97005988023955</v>
      </c>
      <c r="W152" s="32">
        <v>727.04268292682923</v>
      </c>
      <c r="X152" s="32">
        <v>771.64516129032256</v>
      </c>
      <c r="Y152" s="33">
        <v>812.25589225589226</v>
      </c>
    </row>
    <row r="153" spans="1:25" ht="15" customHeight="1" thickBot="1" x14ac:dyDescent="0.25">
      <c r="A153" s="2" t="s">
        <v>32</v>
      </c>
      <c r="B153" s="31">
        <v>216.14</v>
      </c>
      <c r="C153" s="32">
        <v>216.14</v>
      </c>
      <c r="D153" s="32">
        <v>216.14</v>
      </c>
      <c r="E153" s="32">
        <v>216.14</v>
      </c>
      <c r="F153" s="32">
        <v>216.14</v>
      </c>
      <c r="G153" s="32">
        <v>216.14</v>
      </c>
      <c r="H153" s="32">
        <v>216.14</v>
      </c>
      <c r="I153" s="32">
        <v>216.14</v>
      </c>
      <c r="J153" s="32">
        <v>216.14</v>
      </c>
      <c r="K153" s="32">
        <v>216.14</v>
      </c>
      <c r="L153" s="32">
        <v>216.14</v>
      </c>
      <c r="M153" s="32">
        <v>216.14</v>
      </c>
      <c r="N153" s="32">
        <v>216.14</v>
      </c>
      <c r="O153" s="32">
        <v>216.14</v>
      </c>
      <c r="P153" s="32">
        <v>216.14</v>
      </c>
      <c r="Q153" s="32">
        <v>216.14</v>
      </c>
      <c r="R153" s="32">
        <v>216.14</v>
      </c>
      <c r="S153" s="32">
        <v>216.14</v>
      </c>
      <c r="T153" s="32">
        <v>216.14</v>
      </c>
      <c r="U153" s="32">
        <v>216.14</v>
      </c>
      <c r="V153" s="32">
        <v>216.14</v>
      </c>
      <c r="W153" s="32">
        <v>216.14</v>
      </c>
      <c r="X153" s="32">
        <v>216.14</v>
      </c>
      <c r="Y153" s="33">
        <v>216.14</v>
      </c>
    </row>
    <row r="154" spans="1:25" ht="15" customHeight="1" thickBot="1" x14ac:dyDescent="0.25">
      <c r="A154" s="2" t="s">
        <v>58</v>
      </c>
      <c r="B154" s="31">
        <v>37.799999999999997</v>
      </c>
      <c r="C154" s="32">
        <v>37.799999999999997</v>
      </c>
      <c r="D154" s="32">
        <v>37.799999999999997</v>
      </c>
      <c r="E154" s="32">
        <v>37.799999999999997</v>
      </c>
      <c r="F154" s="32">
        <v>37.799999999999997</v>
      </c>
      <c r="G154" s="32">
        <v>37.799999999999997</v>
      </c>
      <c r="H154" s="32">
        <v>37.799999999999997</v>
      </c>
      <c r="I154" s="32">
        <v>37.799999999999997</v>
      </c>
      <c r="J154" s="32">
        <v>37.799999999999997</v>
      </c>
      <c r="K154" s="32">
        <v>37.799999999999997</v>
      </c>
      <c r="L154" s="32">
        <v>37.799999999999997</v>
      </c>
      <c r="M154" s="32">
        <v>37.799999999999997</v>
      </c>
      <c r="N154" s="32">
        <v>37.799999999999997</v>
      </c>
      <c r="O154" s="32">
        <v>37.799999999999997</v>
      </c>
      <c r="P154" s="32">
        <v>37.799999999999997</v>
      </c>
      <c r="Q154" s="32">
        <v>37.799999999999997</v>
      </c>
      <c r="R154" s="32">
        <v>37.799999999999997</v>
      </c>
      <c r="S154" s="32">
        <v>37.799999999999997</v>
      </c>
      <c r="T154" s="32">
        <v>37.799999999999997</v>
      </c>
      <c r="U154" s="32">
        <v>37.799999999999997</v>
      </c>
      <c r="V154" s="32">
        <v>37.799999999999997</v>
      </c>
      <c r="W154" s="32">
        <v>37.799999999999997</v>
      </c>
      <c r="X154" s="32">
        <v>37.799999999999997</v>
      </c>
      <c r="Y154" s="33">
        <v>37.799999999999997</v>
      </c>
    </row>
    <row r="155" spans="1:25" ht="15" customHeight="1" thickBot="1" x14ac:dyDescent="0.25">
      <c r="A155" s="2" t="s">
        <v>35</v>
      </c>
      <c r="B155" s="31">
        <v>3.2276433299999998</v>
      </c>
      <c r="C155" s="32">
        <v>3.2276433299999998</v>
      </c>
      <c r="D155" s="32">
        <v>3.2276433299999998</v>
      </c>
      <c r="E155" s="32">
        <v>3.2276433299999998</v>
      </c>
      <c r="F155" s="32">
        <v>3.2276433299999998</v>
      </c>
      <c r="G155" s="32">
        <v>3.2276433299999998</v>
      </c>
      <c r="H155" s="32">
        <v>3.2276433299999998</v>
      </c>
      <c r="I155" s="32">
        <v>3.2276433299999998</v>
      </c>
      <c r="J155" s="32">
        <v>3.2276433299999998</v>
      </c>
      <c r="K155" s="32">
        <v>3.2276433299999998</v>
      </c>
      <c r="L155" s="32">
        <v>3.2276433299999998</v>
      </c>
      <c r="M155" s="32">
        <v>3.2276433299999998</v>
      </c>
      <c r="N155" s="32">
        <v>3.2276433299999998</v>
      </c>
      <c r="O155" s="32">
        <v>3.2276433299999998</v>
      </c>
      <c r="P155" s="32">
        <v>3.2276433299999998</v>
      </c>
      <c r="Q155" s="32">
        <v>3.2276433299999998</v>
      </c>
      <c r="R155" s="32">
        <v>3.2276433299999998</v>
      </c>
      <c r="S155" s="32">
        <v>3.2276433299999998</v>
      </c>
      <c r="T155" s="32">
        <v>3.2276433299999998</v>
      </c>
      <c r="U155" s="32">
        <v>3.2276433299999998</v>
      </c>
      <c r="V155" s="32">
        <v>3.2276433299999998</v>
      </c>
      <c r="W155" s="32">
        <v>3.2276433299999998</v>
      </c>
      <c r="X155" s="32">
        <v>3.2276433299999998</v>
      </c>
      <c r="Y155" s="33">
        <v>3.2276433299999998</v>
      </c>
    </row>
    <row r="156" spans="1:25" ht="20.25" customHeight="1" thickBot="1" x14ac:dyDescent="0.25">
      <c r="A156" s="10">
        <v>29</v>
      </c>
      <c r="B156" s="28">
        <f>B157+B158+B159+B160</f>
        <v>1119.369809394982</v>
      </c>
      <c r="C156" s="28">
        <f t="shared" ref="C156:Y156" si="28">C157+C158+C159+C160</f>
        <v>1131.931422857559</v>
      </c>
      <c r="D156" s="28">
        <f t="shared" si="28"/>
        <v>1160.6654011775336</v>
      </c>
      <c r="E156" s="28">
        <f t="shared" si="28"/>
        <v>1140.8359850385427</v>
      </c>
      <c r="F156" s="28">
        <f>F157+F158+F159+F160</f>
        <v>1146.8615208810204</v>
      </c>
      <c r="G156" s="28">
        <f t="shared" si="28"/>
        <v>1154.934633621262</v>
      </c>
      <c r="H156" s="28">
        <f t="shared" si="28"/>
        <v>1146.6651307671859</v>
      </c>
      <c r="I156" s="28">
        <f t="shared" si="28"/>
        <v>1074.4582837240887</v>
      </c>
      <c r="J156" s="28">
        <f t="shared" si="28"/>
        <v>1070.024786187143</v>
      </c>
      <c r="K156" s="28">
        <f t="shared" si="28"/>
        <v>924.15069417745747</v>
      </c>
      <c r="L156" s="28">
        <f t="shared" si="28"/>
        <v>955.66764332999992</v>
      </c>
      <c r="M156" s="28">
        <f t="shared" si="28"/>
        <v>954.88536104771765</v>
      </c>
      <c r="N156" s="28">
        <f t="shared" si="28"/>
        <v>1015.2706243598102</v>
      </c>
      <c r="O156" s="28">
        <f t="shared" si="28"/>
        <v>985.3240679110055</v>
      </c>
      <c r="P156" s="28">
        <f t="shared" si="28"/>
        <v>971.26368852773999</v>
      </c>
      <c r="Q156" s="28">
        <f t="shared" si="28"/>
        <v>986.07825785513955</v>
      </c>
      <c r="R156" s="28">
        <f t="shared" si="28"/>
        <v>989.75385022655166</v>
      </c>
      <c r="S156" s="28">
        <f t="shared" si="28"/>
        <v>983.77966518792346</v>
      </c>
      <c r="T156" s="28">
        <f t="shared" si="28"/>
        <v>957.98875769950132</v>
      </c>
      <c r="U156" s="28">
        <f t="shared" si="28"/>
        <v>941.44898889574904</v>
      </c>
      <c r="V156" s="28">
        <f t="shared" si="28"/>
        <v>919.1261003032937</v>
      </c>
      <c r="W156" s="28">
        <f t="shared" si="28"/>
        <v>907.80256396492052</v>
      </c>
      <c r="X156" s="28">
        <f t="shared" si="28"/>
        <v>962.16764333000003</v>
      </c>
      <c r="Y156" s="28">
        <f t="shared" si="28"/>
        <v>1046.0403706027273</v>
      </c>
    </row>
    <row r="157" spans="1:25" ht="51.75" customHeight="1" thickBot="1" x14ac:dyDescent="0.25">
      <c r="A157" s="2" t="s">
        <v>42</v>
      </c>
      <c r="B157" s="31">
        <v>862.20216606498207</v>
      </c>
      <c r="C157" s="32">
        <v>874.763779527559</v>
      </c>
      <c r="D157" s="32">
        <v>903.49775784753365</v>
      </c>
      <c r="E157" s="32">
        <v>883.6683417085427</v>
      </c>
      <c r="F157" s="32">
        <v>889.69387755102036</v>
      </c>
      <c r="G157" s="32">
        <v>897.76699029126212</v>
      </c>
      <c r="H157" s="32">
        <v>889.4974874371859</v>
      </c>
      <c r="I157" s="32">
        <v>817.29064039408865</v>
      </c>
      <c r="J157" s="32">
        <v>812.85714285714289</v>
      </c>
      <c r="K157" s="32">
        <v>666.98305084745755</v>
      </c>
      <c r="L157" s="32">
        <v>698.5</v>
      </c>
      <c r="M157" s="32">
        <v>697.71771771771773</v>
      </c>
      <c r="N157" s="32">
        <v>758.10298102981028</v>
      </c>
      <c r="O157" s="32">
        <v>728.15642458100558</v>
      </c>
      <c r="P157" s="32">
        <v>714.09604519774007</v>
      </c>
      <c r="Q157" s="32">
        <v>728.91061452513964</v>
      </c>
      <c r="R157" s="32">
        <v>732.58620689655174</v>
      </c>
      <c r="S157" s="32">
        <v>726.61202185792354</v>
      </c>
      <c r="T157" s="32">
        <v>700.8211143695014</v>
      </c>
      <c r="U157" s="32">
        <v>684.28134556574912</v>
      </c>
      <c r="V157" s="32">
        <v>661.95845697329378</v>
      </c>
      <c r="W157" s="32">
        <v>650.6349206349206</v>
      </c>
      <c r="X157" s="32">
        <v>705.00000000000011</v>
      </c>
      <c r="Y157" s="33">
        <v>788.87272727272727</v>
      </c>
    </row>
    <row r="158" spans="1:25" ht="15" customHeight="1" thickBot="1" x14ac:dyDescent="0.25">
      <c r="A158" s="2" t="s">
        <v>32</v>
      </c>
      <c r="B158" s="31">
        <v>216.14</v>
      </c>
      <c r="C158" s="32">
        <v>216.14</v>
      </c>
      <c r="D158" s="32">
        <v>216.14</v>
      </c>
      <c r="E158" s="32">
        <v>216.14</v>
      </c>
      <c r="F158" s="32">
        <v>216.14</v>
      </c>
      <c r="G158" s="32">
        <v>216.14</v>
      </c>
      <c r="H158" s="32">
        <v>216.14</v>
      </c>
      <c r="I158" s="32">
        <v>216.14</v>
      </c>
      <c r="J158" s="32">
        <v>216.14</v>
      </c>
      <c r="K158" s="32">
        <v>216.14</v>
      </c>
      <c r="L158" s="32">
        <v>216.14</v>
      </c>
      <c r="M158" s="32">
        <v>216.14</v>
      </c>
      <c r="N158" s="32">
        <v>216.14</v>
      </c>
      <c r="O158" s="32">
        <v>216.14</v>
      </c>
      <c r="P158" s="32">
        <v>216.14</v>
      </c>
      <c r="Q158" s="32">
        <v>216.14</v>
      </c>
      <c r="R158" s="32">
        <v>216.14</v>
      </c>
      <c r="S158" s="32">
        <v>216.14</v>
      </c>
      <c r="T158" s="32">
        <v>216.14</v>
      </c>
      <c r="U158" s="32">
        <v>216.14</v>
      </c>
      <c r="V158" s="32">
        <v>216.14</v>
      </c>
      <c r="W158" s="32">
        <v>216.14</v>
      </c>
      <c r="X158" s="32">
        <v>216.14</v>
      </c>
      <c r="Y158" s="33">
        <v>216.14</v>
      </c>
    </row>
    <row r="159" spans="1:25" ht="15" customHeight="1" thickBot="1" x14ac:dyDescent="0.25">
      <c r="A159" s="2" t="s">
        <v>58</v>
      </c>
      <c r="B159" s="31">
        <v>37.799999999999997</v>
      </c>
      <c r="C159" s="32">
        <v>37.799999999999997</v>
      </c>
      <c r="D159" s="32">
        <v>37.799999999999997</v>
      </c>
      <c r="E159" s="32">
        <v>37.799999999999997</v>
      </c>
      <c r="F159" s="32">
        <v>37.799999999999997</v>
      </c>
      <c r="G159" s="32">
        <v>37.799999999999997</v>
      </c>
      <c r="H159" s="32">
        <v>37.799999999999997</v>
      </c>
      <c r="I159" s="32">
        <v>37.799999999999997</v>
      </c>
      <c r="J159" s="32">
        <v>37.799999999999997</v>
      </c>
      <c r="K159" s="32">
        <v>37.799999999999997</v>
      </c>
      <c r="L159" s="32">
        <v>37.799999999999997</v>
      </c>
      <c r="M159" s="32">
        <v>37.799999999999997</v>
      </c>
      <c r="N159" s="32">
        <v>37.799999999999997</v>
      </c>
      <c r="O159" s="32">
        <v>37.799999999999997</v>
      </c>
      <c r="P159" s="32">
        <v>37.799999999999997</v>
      </c>
      <c r="Q159" s="32">
        <v>37.799999999999997</v>
      </c>
      <c r="R159" s="32">
        <v>37.799999999999997</v>
      </c>
      <c r="S159" s="32">
        <v>37.799999999999997</v>
      </c>
      <c r="T159" s="32">
        <v>37.799999999999997</v>
      </c>
      <c r="U159" s="32">
        <v>37.799999999999997</v>
      </c>
      <c r="V159" s="32">
        <v>37.799999999999997</v>
      </c>
      <c r="W159" s="32">
        <v>37.799999999999997</v>
      </c>
      <c r="X159" s="32">
        <v>37.799999999999997</v>
      </c>
      <c r="Y159" s="33">
        <v>37.799999999999997</v>
      </c>
    </row>
    <row r="160" spans="1:25" ht="15" customHeight="1" thickBot="1" x14ac:dyDescent="0.25">
      <c r="A160" s="2" t="s">
        <v>35</v>
      </c>
      <c r="B160" s="31">
        <v>3.2276433299999998</v>
      </c>
      <c r="C160" s="32">
        <v>3.2276433299999998</v>
      </c>
      <c r="D160" s="32">
        <v>3.2276433299999998</v>
      </c>
      <c r="E160" s="32">
        <v>3.2276433299999998</v>
      </c>
      <c r="F160" s="32">
        <v>3.2276433299999998</v>
      </c>
      <c r="G160" s="32">
        <v>3.2276433299999998</v>
      </c>
      <c r="H160" s="32">
        <v>3.2276433299999998</v>
      </c>
      <c r="I160" s="32">
        <v>3.2276433299999998</v>
      </c>
      <c r="J160" s="32">
        <v>3.2276433299999998</v>
      </c>
      <c r="K160" s="32">
        <v>3.2276433299999998</v>
      </c>
      <c r="L160" s="32">
        <v>3.2276433299999998</v>
      </c>
      <c r="M160" s="32">
        <v>3.2276433299999998</v>
      </c>
      <c r="N160" s="32">
        <v>3.2276433299999998</v>
      </c>
      <c r="O160" s="32">
        <v>3.2276433299999998</v>
      </c>
      <c r="P160" s="32">
        <v>3.2276433299999998</v>
      </c>
      <c r="Q160" s="32">
        <v>3.2276433299999998</v>
      </c>
      <c r="R160" s="32">
        <v>3.2276433299999998</v>
      </c>
      <c r="S160" s="32">
        <v>3.2276433299999998</v>
      </c>
      <c r="T160" s="32">
        <v>3.2276433299999998</v>
      </c>
      <c r="U160" s="32">
        <v>3.2276433299999998</v>
      </c>
      <c r="V160" s="32">
        <v>3.2276433299999998</v>
      </c>
      <c r="W160" s="32">
        <v>3.2276433299999998</v>
      </c>
      <c r="X160" s="32">
        <v>3.2276433299999998</v>
      </c>
      <c r="Y160" s="33">
        <v>3.2276433299999998</v>
      </c>
    </row>
    <row r="161" spans="1:25" ht="20.25" customHeight="1" thickBot="1" x14ac:dyDescent="0.25">
      <c r="A161" s="10">
        <v>30</v>
      </c>
      <c r="B161" s="28">
        <f t="shared" ref="B161:Y161" si="29">B162+B163+B164+B165</f>
        <v>1095.2704101284189</v>
      </c>
      <c r="C161" s="29">
        <f t="shared" si="29"/>
        <v>1125.9676433300001</v>
      </c>
      <c r="D161" s="29">
        <f t="shared" si="29"/>
        <v>1179.3494615118184</v>
      </c>
      <c r="E161" s="29">
        <f t="shared" si="29"/>
        <v>1188.2736341134103</v>
      </c>
      <c r="F161" s="29">
        <f t="shared" si="29"/>
        <v>1174.4225452907845</v>
      </c>
      <c r="G161" s="29">
        <f t="shared" si="29"/>
        <v>1174.737736787944</v>
      </c>
      <c r="H161" s="29">
        <f t="shared" si="29"/>
        <v>1138.3893627870136</v>
      </c>
      <c r="I161" s="29">
        <f t="shared" si="29"/>
        <v>1070.697055094706</v>
      </c>
      <c r="J161" s="29">
        <f t="shared" si="29"/>
        <v>1022.5494615118181</v>
      </c>
      <c r="K161" s="29">
        <f t="shared" si="29"/>
        <v>938.61094229907212</v>
      </c>
      <c r="L161" s="29">
        <f t="shared" si="29"/>
        <v>889.46324081427656</v>
      </c>
      <c r="M161" s="29">
        <f t="shared" si="29"/>
        <v>901.12658761152477</v>
      </c>
      <c r="N161" s="29">
        <f t="shared" si="29"/>
        <v>902.71677627797681</v>
      </c>
      <c r="O161" s="29">
        <f t="shared" si="29"/>
        <v>890.88109362239754</v>
      </c>
      <c r="P161" s="29">
        <f t="shared" si="29"/>
        <v>941.7622379245945</v>
      </c>
      <c r="Q161" s="29">
        <f t="shared" si="29"/>
        <v>959.31689706134318</v>
      </c>
      <c r="R161" s="29">
        <f t="shared" si="29"/>
        <v>971.94898443787167</v>
      </c>
      <c r="S161" s="29">
        <f t="shared" si="29"/>
        <v>995.92486876352598</v>
      </c>
      <c r="T161" s="29">
        <f t="shared" si="29"/>
        <v>969.57233541211133</v>
      </c>
      <c r="U161" s="29">
        <f t="shared" si="29"/>
        <v>966.20273104929811</v>
      </c>
      <c r="V161" s="29">
        <f t="shared" si="29"/>
        <v>954.95944143725535</v>
      </c>
      <c r="W161" s="29">
        <f t="shared" si="29"/>
        <v>951.80938787828643</v>
      </c>
      <c r="X161" s="29">
        <f t="shared" si="29"/>
        <v>980.6384337080068</v>
      </c>
      <c r="Y161" s="30">
        <f t="shared" si="29"/>
        <v>1095.4252190875759</v>
      </c>
    </row>
    <row r="162" spans="1:25" ht="51.75" customHeight="1" thickBot="1" x14ac:dyDescent="0.25">
      <c r="A162" s="2" t="s">
        <v>42</v>
      </c>
      <c r="B162" s="31">
        <v>838.10276679841888</v>
      </c>
      <c r="C162" s="32">
        <v>868.8</v>
      </c>
      <c r="D162" s="32">
        <v>922.18181818181824</v>
      </c>
      <c r="E162" s="32">
        <v>931.10599078341022</v>
      </c>
      <c r="F162" s="32">
        <v>917.25490196078431</v>
      </c>
      <c r="G162" s="32">
        <v>917.57009345794393</v>
      </c>
      <c r="H162" s="32">
        <v>881.22171945701359</v>
      </c>
      <c r="I162" s="32">
        <v>813.52941176470597</v>
      </c>
      <c r="J162" s="32">
        <v>765.38181818181818</v>
      </c>
      <c r="K162" s="32">
        <v>681.4432989690722</v>
      </c>
      <c r="L162" s="32">
        <v>632.29559748427664</v>
      </c>
      <c r="M162" s="32">
        <v>643.95894428152485</v>
      </c>
      <c r="N162" s="32">
        <v>645.54913294797689</v>
      </c>
      <c r="O162" s="32">
        <v>633.71345029239762</v>
      </c>
      <c r="P162" s="32">
        <v>684.59459459459458</v>
      </c>
      <c r="Q162" s="32">
        <v>702.14925373134326</v>
      </c>
      <c r="R162" s="32">
        <v>714.78134110787175</v>
      </c>
      <c r="S162" s="32">
        <v>738.75722543352606</v>
      </c>
      <c r="T162" s="32">
        <v>712.40469208211141</v>
      </c>
      <c r="U162" s="32">
        <v>709.03508771929819</v>
      </c>
      <c r="V162" s="32">
        <v>697.79179810725543</v>
      </c>
      <c r="W162" s="32">
        <v>694.64174454828651</v>
      </c>
      <c r="X162" s="32">
        <v>723.47079037800688</v>
      </c>
      <c r="Y162" s="33">
        <v>838.25757575757575</v>
      </c>
    </row>
    <row r="163" spans="1:25" ht="15" customHeight="1" thickBot="1" x14ac:dyDescent="0.25">
      <c r="A163" s="2" t="s">
        <v>32</v>
      </c>
      <c r="B163" s="31">
        <v>216.14</v>
      </c>
      <c r="C163" s="32">
        <v>216.14</v>
      </c>
      <c r="D163" s="32">
        <v>216.14</v>
      </c>
      <c r="E163" s="32">
        <v>216.14</v>
      </c>
      <c r="F163" s="32">
        <v>216.14</v>
      </c>
      <c r="G163" s="32">
        <v>216.14</v>
      </c>
      <c r="H163" s="32">
        <v>216.14</v>
      </c>
      <c r="I163" s="32">
        <v>216.14</v>
      </c>
      <c r="J163" s="32">
        <v>216.14</v>
      </c>
      <c r="K163" s="32">
        <v>216.14</v>
      </c>
      <c r="L163" s="32">
        <v>216.14</v>
      </c>
      <c r="M163" s="32">
        <v>216.14</v>
      </c>
      <c r="N163" s="32">
        <v>216.14</v>
      </c>
      <c r="O163" s="32">
        <v>216.14</v>
      </c>
      <c r="P163" s="32">
        <v>216.14</v>
      </c>
      <c r="Q163" s="32">
        <v>216.14</v>
      </c>
      <c r="R163" s="32">
        <v>216.14</v>
      </c>
      <c r="S163" s="32">
        <v>216.14</v>
      </c>
      <c r="T163" s="32">
        <v>216.14</v>
      </c>
      <c r="U163" s="32">
        <v>216.14</v>
      </c>
      <c r="V163" s="32">
        <v>216.14</v>
      </c>
      <c r="W163" s="32">
        <v>216.14</v>
      </c>
      <c r="X163" s="32">
        <v>216.14</v>
      </c>
      <c r="Y163" s="33">
        <v>216.14</v>
      </c>
    </row>
    <row r="164" spans="1:25" ht="15" customHeight="1" thickBot="1" x14ac:dyDescent="0.25">
      <c r="A164" s="2" t="s">
        <v>58</v>
      </c>
      <c r="B164" s="31">
        <v>37.799999999999997</v>
      </c>
      <c r="C164" s="32">
        <v>37.799999999999997</v>
      </c>
      <c r="D164" s="32">
        <v>37.799999999999997</v>
      </c>
      <c r="E164" s="32">
        <v>37.799999999999997</v>
      </c>
      <c r="F164" s="32">
        <v>37.799999999999997</v>
      </c>
      <c r="G164" s="32">
        <v>37.799999999999997</v>
      </c>
      <c r="H164" s="32">
        <v>37.799999999999997</v>
      </c>
      <c r="I164" s="32">
        <v>37.799999999999997</v>
      </c>
      <c r="J164" s="32">
        <v>37.799999999999997</v>
      </c>
      <c r="K164" s="32">
        <v>37.799999999999997</v>
      </c>
      <c r="L164" s="32">
        <v>37.799999999999997</v>
      </c>
      <c r="M164" s="32">
        <v>37.799999999999997</v>
      </c>
      <c r="N164" s="32">
        <v>37.799999999999997</v>
      </c>
      <c r="O164" s="32">
        <v>37.799999999999997</v>
      </c>
      <c r="P164" s="32">
        <v>37.799999999999997</v>
      </c>
      <c r="Q164" s="32">
        <v>37.799999999999997</v>
      </c>
      <c r="R164" s="32">
        <v>37.799999999999997</v>
      </c>
      <c r="S164" s="32">
        <v>37.799999999999997</v>
      </c>
      <c r="T164" s="32">
        <v>37.799999999999997</v>
      </c>
      <c r="U164" s="32">
        <v>37.799999999999997</v>
      </c>
      <c r="V164" s="32">
        <v>37.799999999999997</v>
      </c>
      <c r="W164" s="32">
        <v>37.799999999999997</v>
      </c>
      <c r="X164" s="32">
        <v>37.799999999999997</v>
      </c>
      <c r="Y164" s="33">
        <v>37.799999999999997</v>
      </c>
    </row>
    <row r="165" spans="1:25" ht="15" customHeight="1" thickBot="1" x14ac:dyDescent="0.25">
      <c r="A165" s="2" t="s">
        <v>35</v>
      </c>
      <c r="B165" s="31">
        <v>3.2276433299999998</v>
      </c>
      <c r="C165" s="32">
        <v>3.2276433299999998</v>
      </c>
      <c r="D165" s="32">
        <v>3.2276433299999998</v>
      </c>
      <c r="E165" s="32">
        <v>3.2276433299999998</v>
      </c>
      <c r="F165" s="32">
        <v>3.2276433299999998</v>
      </c>
      <c r="G165" s="32">
        <v>3.2276433299999998</v>
      </c>
      <c r="H165" s="32">
        <v>3.2276433299999998</v>
      </c>
      <c r="I165" s="32">
        <v>3.2276433299999998</v>
      </c>
      <c r="J165" s="32">
        <v>3.2276433299999998</v>
      </c>
      <c r="K165" s="32">
        <v>3.2276433299999998</v>
      </c>
      <c r="L165" s="32">
        <v>3.2276433299999998</v>
      </c>
      <c r="M165" s="32">
        <v>3.2276433299999998</v>
      </c>
      <c r="N165" s="32">
        <v>3.2276433299999998</v>
      </c>
      <c r="O165" s="32">
        <v>3.2276433299999998</v>
      </c>
      <c r="P165" s="32">
        <v>3.2276433299999998</v>
      </c>
      <c r="Q165" s="32">
        <v>3.2276433299999998</v>
      </c>
      <c r="R165" s="32">
        <v>3.2276433299999998</v>
      </c>
      <c r="S165" s="32">
        <v>3.2276433299999998</v>
      </c>
      <c r="T165" s="32">
        <v>3.2276433299999998</v>
      </c>
      <c r="U165" s="32">
        <v>3.2276433299999998</v>
      </c>
      <c r="V165" s="32">
        <v>3.2276433299999998</v>
      </c>
      <c r="W165" s="32">
        <v>3.2276433299999998</v>
      </c>
      <c r="X165" s="32">
        <v>3.2276433299999998</v>
      </c>
      <c r="Y165" s="33">
        <v>3.2276433299999998</v>
      </c>
    </row>
    <row r="166" spans="1:25" ht="20.25" hidden="1" customHeight="1" outlineLevel="1" thickBot="1" x14ac:dyDescent="0.25">
      <c r="A166" s="10">
        <v>31</v>
      </c>
      <c r="B166" s="28">
        <f t="shared" ref="B166:Y166" si="30">B167+B168+B169+B170</f>
        <v>253.94</v>
      </c>
      <c r="C166" s="29">
        <f t="shared" si="30"/>
        <v>253.94</v>
      </c>
      <c r="D166" s="29">
        <f t="shared" si="30"/>
        <v>253.94</v>
      </c>
      <c r="E166" s="29">
        <f t="shared" si="30"/>
        <v>253.94</v>
      </c>
      <c r="F166" s="29">
        <f t="shared" si="30"/>
        <v>253.94</v>
      </c>
      <c r="G166" s="29">
        <f t="shared" si="30"/>
        <v>253.94</v>
      </c>
      <c r="H166" s="29">
        <f t="shared" si="30"/>
        <v>253.94</v>
      </c>
      <c r="I166" s="29">
        <f t="shared" si="30"/>
        <v>253.94</v>
      </c>
      <c r="J166" s="29">
        <f t="shared" si="30"/>
        <v>253.94</v>
      </c>
      <c r="K166" s="29">
        <f t="shared" si="30"/>
        <v>253.94</v>
      </c>
      <c r="L166" s="29">
        <f t="shared" si="30"/>
        <v>253.94</v>
      </c>
      <c r="M166" s="29">
        <f t="shared" si="30"/>
        <v>253.94</v>
      </c>
      <c r="N166" s="29">
        <f t="shared" si="30"/>
        <v>253.94</v>
      </c>
      <c r="O166" s="29">
        <f t="shared" si="30"/>
        <v>253.94</v>
      </c>
      <c r="P166" s="29">
        <f t="shared" si="30"/>
        <v>253.94</v>
      </c>
      <c r="Q166" s="29">
        <f t="shared" si="30"/>
        <v>253.94</v>
      </c>
      <c r="R166" s="29">
        <f t="shared" si="30"/>
        <v>253.94</v>
      </c>
      <c r="S166" s="29">
        <f t="shared" si="30"/>
        <v>253.94</v>
      </c>
      <c r="T166" s="29">
        <f t="shared" si="30"/>
        <v>253.94</v>
      </c>
      <c r="U166" s="29">
        <f t="shared" si="30"/>
        <v>253.94</v>
      </c>
      <c r="V166" s="29">
        <f t="shared" si="30"/>
        <v>253.94</v>
      </c>
      <c r="W166" s="29">
        <f t="shared" si="30"/>
        <v>253.94</v>
      </c>
      <c r="X166" s="29">
        <f t="shared" si="30"/>
        <v>253.94</v>
      </c>
      <c r="Y166" s="30">
        <f t="shared" si="30"/>
        <v>253.94</v>
      </c>
    </row>
    <row r="167" spans="1:25" ht="51.75" hidden="1" customHeight="1" outlineLevel="1" thickBot="1" x14ac:dyDescent="0.25">
      <c r="A167" s="2" t="s">
        <v>42</v>
      </c>
      <c r="B167" s="31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3"/>
    </row>
    <row r="168" spans="1:25" ht="15" hidden="1" customHeight="1" outlineLevel="1" thickBot="1" x14ac:dyDescent="0.25">
      <c r="A168" s="2" t="s">
        <v>32</v>
      </c>
      <c r="B168" s="31">
        <v>216.14</v>
      </c>
      <c r="C168" s="32">
        <v>216.14</v>
      </c>
      <c r="D168" s="32">
        <v>216.14</v>
      </c>
      <c r="E168" s="32">
        <v>216.14</v>
      </c>
      <c r="F168" s="32">
        <v>216.14</v>
      </c>
      <c r="G168" s="32">
        <v>216.14</v>
      </c>
      <c r="H168" s="32">
        <v>216.14</v>
      </c>
      <c r="I168" s="32">
        <v>216.14</v>
      </c>
      <c r="J168" s="32">
        <v>216.14</v>
      </c>
      <c r="K168" s="32">
        <v>216.14</v>
      </c>
      <c r="L168" s="32">
        <v>216.14</v>
      </c>
      <c r="M168" s="32">
        <v>216.14</v>
      </c>
      <c r="N168" s="32">
        <v>216.14</v>
      </c>
      <c r="O168" s="32">
        <v>216.14</v>
      </c>
      <c r="P168" s="32">
        <v>216.14</v>
      </c>
      <c r="Q168" s="32">
        <v>216.14</v>
      </c>
      <c r="R168" s="32">
        <v>216.14</v>
      </c>
      <c r="S168" s="32">
        <v>216.14</v>
      </c>
      <c r="T168" s="32">
        <v>216.14</v>
      </c>
      <c r="U168" s="32">
        <v>216.14</v>
      </c>
      <c r="V168" s="32">
        <v>216.14</v>
      </c>
      <c r="W168" s="32">
        <v>216.14</v>
      </c>
      <c r="X168" s="32">
        <v>216.14</v>
      </c>
      <c r="Y168" s="33">
        <v>216.14</v>
      </c>
    </row>
    <row r="169" spans="1:25" ht="15" hidden="1" customHeight="1" outlineLevel="1" thickBot="1" x14ac:dyDescent="0.25">
      <c r="A169" s="2" t="s">
        <v>58</v>
      </c>
      <c r="B169" s="31">
        <v>37.799999999999997</v>
      </c>
      <c r="C169" s="32">
        <v>37.799999999999997</v>
      </c>
      <c r="D169" s="32">
        <v>37.799999999999997</v>
      </c>
      <c r="E169" s="32">
        <v>37.799999999999997</v>
      </c>
      <c r="F169" s="32">
        <v>37.799999999999997</v>
      </c>
      <c r="G169" s="32">
        <v>37.799999999999997</v>
      </c>
      <c r="H169" s="32">
        <v>37.799999999999997</v>
      </c>
      <c r="I169" s="32">
        <v>37.799999999999997</v>
      </c>
      <c r="J169" s="32">
        <v>37.799999999999997</v>
      </c>
      <c r="K169" s="32">
        <v>37.799999999999997</v>
      </c>
      <c r="L169" s="32">
        <v>37.799999999999997</v>
      </c>
      <c r="M169" s="32">
        <v>37.799999999999997</v>
      </c>
      <c r="N169" s="32">
        <v>37.799999999999997</v>
      </c>
      <c r="O169" s="32">
        <v>37.799999999999997</v>
      </c>
      <c r="P169" s="32">
        <v>37.799999999999997</v>
      </c>
      <c r="Q169" s="32">
        <v>37.799999999999997</v>
      </c>
      <c r="R169" s="32">
        <v>37.799999999999997</v>
      </c>
      <c r="S169" s="32">
        <v>37.799999999999997</v>
      </c>
      <c r="T169" s="32">
        <v>37.799999999999997</v>
      </c>
      <c r="U169" s="32">
        <v>37.799999999999997</v>
      </c>
      <c r="V169" s="32">
        <v>37.799999999999997</v>
      </c>
      <c r="W169" s="32">
        <v>37.799999999999997</v>
      </c>
      <c r="X169" s="32">
        <v>37.799999999999997</v>
      </c>
      <c r="Y169" s="33">
        <v>37.799999999999997</v>
      </c>
    </row>
    <row r="170" spans="1:25" ht="15" hidden="1" customHeight="1" outlineLevel="1" thickBot="1" x14ac:dyDescent="0.25">
      <c r="A170" s="2" t="s">
        <v>35</v>
      </c>
      <c r="B170" s="31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3"/>
    </row>
    <row r="171" spans="1:25" ht="15" collapsed="1" thickBot="1" x14ac:dyDescent="0.25">
      <c r="A171" s="11"/>
      <c r="Y171" s="11"/>
    </row>
    <row r="172" spans="1:25" s="4" customFormat="1" ht="36" customHeight="1" thickBot="1" x14ac:dyDescent="0.25">
      <c r="A172" s="80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54"/>
      <c r="N172" s="55" t="s">
        <v>37</v>
      </c>
      <c r="O172" s="55"/>
      <c r="P172" s="55"/>
      <c r="Q172" s="55"/>
    </row>
    <row r="173" spans="1:25" s="4" customFormat="1" ht="22.5" customHeight="1" thickBot="1" x14ac:dyDescent="0.25">
      <c r="A173" s="82" t="s">
        <v>44</v>
      </c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5">
        <v>0</v>
      </c>
      <c r="O173" s="85"/>
      <c r="P173" s="85"/>
      <c r="Q173" s="85"/>
    </row>
    <row r="174" spans="1:25" s="4" customFormat="1" ht="22.5" customHeight="1" thickBot="1" x14ac:dyDescent="0.25">
      <c r="A174" s="82" t="s">
        <v>48</v>
      </c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6">
        <v>0</v>
      </c>
      <c r="O174" s="86"/>
      <c r="P174" s="86"/>
      <c r="Q174" s="86"/>
    </row>
    <row r="175" spans="1:25" s="4" customFormat="1" ht="105.75" customHeight="1" outlineLevel="2" thickBot="1" x14ac:dyDescent="0.25">
      <c r="A175" s="87" t="s">
        <v>54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9"/>
      <c r="N175" s="122">
        <v>-15.25475679</v>
      </c>
      <c r="O175" s="122"/>
      <c r="P175" s="122"/>
      <c r="Q175" s="122"/>
    </row>
    <row r="176" spans="1:25" s="4" customFormat="1" ht="21.75" customHeight="1" outlineLevel="2" thickBot="1" x14ac:dyDescent="0.25">
      <c r="A176" s="91" t="s">
        <v>33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3"/>
      <c r="N176" s="94">
        <v>0</v>
      </c>
      <c r="O176" s="95"/>
      <c r="P176" s="95"/>
      <c r="Q176" s="96"/>
    </row>
    <row r="177" spans="1:25" s="4" customFormat="1" ht="21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4"/>
      <c r="O177" s="24"/>
      <c r="P177" s="24"/>
      <c r="Q177" s="24"/>
    </row>
    <row r="178" spans="1:25" s="4" customFormat="1" ht="18.75" customHeight="1" x14ac:dyDescent="0.2">
      <c r="A178" s="25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s="4" customFormat="1" ht="18.75" customHeight="1" x14ac:dyDescent="0.2">
      <c r="A179" s="25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s="5" customFormat="1" ht="15.75" x14ac:dyDescent="0.25">
      <c r="A180" s="97" t="s">
        <v>49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6"/>
    </row>
    <row r="181" spans="1:25" s="5" customFormat="1" ht="15" customHeight="1" thickBo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9"/>
      <c r="N181" s="19"/>
      <c r="O181" s="18"/>
      <c r="P181" s="6"/>
    </row>
    <row r="182" spans="1:25" s="1" customFormat="1" ht="32.25" customHeight="1" thickBot="1" x14ac:dyDescent="0.25">
      <c r="A182" s="74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6"/>
      <c r="M182" s="77" t="s">
        <v>34</v>
      </c>
      <c r="N182" s="78"/>
      <c r="O182" s="79"/>
    </row>
    <row r="183" spans="1:25" s="1" customFormat="1" ht="21.75" customHeight="1" thickBot="1" x14ac:dyDescent="0.25">
      <c r="A183" s="59" t="s">
        <v>47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62">
        <f>M184+M185</f>
        <v>517499.59183673467</v>
      </c>
      <c r="N183" s="63"/>
      <c r="O183" s="64"/>
    </row>
    <row r="184" spans="1:25" s="7" customFormat="1" ht="21.75" customHeight="1" thickBot="1" x14ac:dyDescent="0.25">
      <c r="A184" s="65" t="s">
        <v>40</v>
      </c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7"/>
      <c r="M184" s="68">
        <v>481499.59183673467</v>
      </c>
      <c r="N184" s="69"/>
      <c r="O184" s="70"/>
    </row>
    <row r="185" spans="1:25" s="4" customFormat="1" ht="21.75" customHeight="1" thickBot="1" x14ac:dyDescent="0.25">
      <c r="A185" s="71" t="s">
        <v>58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3"/>
      <c r="M185" s="115">
        <v>36000</v>
      </c>
      <c r="N185" s="116"/>
      <c r="O185" s="117"/>
    </row>
    <row r="189" spans="1:25" ht="30" customHeight="1" x14ac:dyDescent="0.2">
      <c r="A189" s="47" t="s">
        <v>53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</row>
    <row r="190" spans="1:25" ht="15" thickBot="1" x14ac:dyDescent="0.25">
      <c r="A190" s="17"/>
      <c r="B190" s="17"/>
      <c r="C190" s="17"/>
      <c r="D190" s="17"/>
      <c r="E190" s="17"/>
    </row>
    <row r="191" spans="1:25" ht="15" thickBot="1" x14ac:dyDescent="0.25">
      <c r="A191" s="48" t="s">
        <v>31</v>
      </c>
      <c r="B191" s="49"/>
      <c r="C191" s="49"/>
      <c r="D191" s="49"/>
      <c r="E191" s="50"/>
      <c r="F191" s="54" t="s">
        <v>30</v>
      </c>
      <c r="G191" s="55"/>
      <c r="H191" s="55"/>
      <c r="I191" s="55"/>
      <c r="J191" s="55"/>
      <c r="K191" s="55"/>
      <c r="L191" s="55"/>
      <c r="M191" s="55"/>
    </row>
    <row r="192" spans="1:25" ht="15" thickBot="1" x14ac:dyDescent="0.25">
      <c r="A192" s="51"/>
      <c r="B192" s="52"/>
      <c r="C192" s="52"/>
      <c r="D192" s="52"/>
      <c r="E192" s="53"/>
      <c r="F192" s="56" t="s">
        <v>0</v>
      </c>
      <c r="G192" s="57"/>
      <c r="H192" s="57" t="s">
        <v>4</v>
      </c>
      <c r="I192" s="57"/>
      <c r="J192" s="57" t="s">
        <v>14</v>
      </c>
      <c r="K192" s="57"/>
      <c r="L192" s="57" t="s">
        <v>1</v>
      </c>
      <c r="M192" s="58"/>
    </row>
    <row r="193" spans="1:13" ht="48" customHeight="1" thickBot="1" x14ac:dyDescent="0.25">
      <c r="A193" s="37" t="s">
        <v>51</v>
      </c>
      <c r="B193" s="37"/>
      <c r="C193" s="37"/>
      <c r="D193" s="37"/>
      <c r="E193" s="37"/>
      <c r="F193" s="38">
        <v>787632.65</v>
      </c>
      <c r="G193" s="39"/>
      <c r="H193" s="38"/>
      <c r="I193" s="39"/>
      <c r="J193" s="38"/>
      <c r="K193" s="39"/>
      <c r="L193" s="38"/>
      <c r="M193" s="39"/>
    </row>
    <row r="194" spans="1:13" ht="78" customHeight="1" thickBot="1" x14ac:dyDescent="0.25">
      <c r="A194" s="37" t="s">
        <v>55</v>
      </c>
      <c r="B194" s="37"/>
      <c r="C194" s="37"/>
      <c r="D194" s="37"/>
      <c r="E194" s="37"/>
      <c r="F194" s="38">
        <v>787632.65</v>
      </c>
      <c r="G194" s="39"/>
      <c r="H194" s="44"/>
      <c r="I194" s="44"/>
      <c r="J194" s="45"/>
      <c r="K194" s="45"/>
      <c r="L194" s="44"/>
      <c r="M194" s="46"/>
    </row>
    <row r="195" spans="1:13" ht="90" customHeight="1" thickBot="1" x14ac:dyDescent="0.25">
      <c r="A195" s="37" t="s">
        <v>56</v>
      </c>
      <c r="B195" s="37"/>
      <c r="C195" s="37"/>
      <c r="D195" s="37"/>
      <c r="E195" s="37"/>
      <c r="F195" s="38">
        <v>0</v>
      </c>
      <c r="G195" s="39"/>
      <c r="H195" s="40"/>
      <c r="I195" s="40"/>
      <c r="J195" s="40"/>
      <c r="K195" s="40"/>
      <c r="L195" s="40"/>
      <c r="M195" s="41"/>
    </row>
    <row r="196" spans="1:13" ht="54" customHeight="1" thickBot="1" x14ac:dyDescent="0.25">
      <c r="A196" s="37" t="s">
        <v>52</v>
      </c>
      <c r="B196" s="37"/>
      <c r="C196" s="37"/>
      <c r="D196" s="37"/>
      <c r="E196" s="37"/>
      <c r="F196" s="38">
        <v>0</v>
      </c>
      <c r="G196" s="39"/>
      <c r="H196" s="42">
        <v>0</v>
      </c>
      <c r="I196" s="42"/>
      <c r="J196" s="42">
        <v>0</v>
      </c>
      <c r="K196" s="42"/>
      <c r="L196" s="42">
        <v>0</v>
      </c>
      <c r="M196" s="43"/>
    </row>
  </sheetData>
  <mergeCells count="58">
    <mergeCell ref="A196:E196"/>
    <mergeCell ref="F196:G196"/>
    <mergeCell ref="H196:I196"/>
    <mergeCell ref="J196:K196"/>
    <mergeCell ref="L196:M196"/>
    <mergeCell ref="A195:E195"/>
    <mergeCell ref="F195:G195"/>
    <mergeCell ref="H195:I195"/>
    <mergeCell ref="J195:K195"/>
    <mergeCell ref="L195:M195"/>
    <mergeCell ref="A194:E194"/>
    <mergeCell ref="F194:G194"/>
    <mergeCell ref="H194:I194"/>
    <mergeCell ref="J194:K194"/>
    <mergeCell ref="L194:M194"/>
    <mergeCell ref="A193:E193"/>
    <mergeCell ref="F193:G193"/>
    <mergeCell ref="H193:I193"/>
    <mergeCell ref="J193:K193"/>
    <mergeCell ref="L193:M193"/>
    <mergeCell ref="A191:E192"/>
    <mergeCell ref="F191:M191"/>
    <mergeCell ref="F192:G192"/>
    <mergeCell ref="H192:I192"/>
    <mergeCell ref="J192:K192"/>
    <mergeCell ref="L192:M192"/>
    <mergeCell ref="A184:L184"/>
    <mergeCell ref="M184:O184"/>
    <mergeCell ref="A185:L185"/>
    <mergeCell ref="M185:O185"/>
    <mergeCell ref="A189:Y189"/>
    <mergeCell ref="A180:O180"/>
    <mergeCell ref="A182:L182"/>
    <mergeCell ref="M182:O182"/>
    <mergeCell ref="A183:L183"/>
    <mergeCell ref="M183:O183"/>
    <mergeCell ref="A174:M174"/>
    <mergeCell ref="N174:Q174"/>
    <mergeCell ref="A175:M175"/>
    <mergeCell ref="N175:Q175"/>
    <mergeCell ref="A176:M176"/>
    <mergeCell ref="N176:Q176"/>
    <mergeCell ref="A14:A15"/>
    <mergeCell ref="B14:Y14"/>
    <mergeCell ref="A172:M172"/>
    <mergeCell ref="N172:Q172"/>
    <mergeCell ref="A173:M173"/>
    <mergeCell ref="N173:Q173"/>
    <mergeCell ref="A7:Y7"/>
    <mergeCell ref="A8:Y8"/>
    <mergeCell ref="A9:Y9"/>
    <mergeCell ref="A10:Y10"/>
    <mergeCell ref="A12:Y12"/>
    <mergeCell ref="A2:Y2"/>
    <mergeCell ref="A3:Y3"/>
    <mergeCell ref="K4:M4"/>
    <mergeCell ref="N4:P4"/>
    <mergeCell ref="A6:Y6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6ЦК - PHANBNPZ1</vt:lpstr>
      <vt:lpstr>6ЦК - PALYANS1</vt:lpstr>
      <vt:lpstr>6ЦК - PALYANS2</vt:lpstr>
      <vt:lpstr>'6ЦК - PALYANS2'!__DS_Punkt6__</vt:lpstr>
      <vt:lpstr>'6ЦК - PHANBNPZ1'!__DS_Punkt6__</vt:lpstr>
      <vt:lpstr>__DS_Punkt6__</vt:lpstr>
      <vt:lpstr>'6ЦК - PALYANS2'!__DS_Punkt6_Finish__</vt:lpstr>
      <vt:lpstr>'6ЦК - PHANBNPZ1'!__DS_Punkt6_Finish__</vt:lpstr>
      <vt:lpstr>__DS_Punkt6_Finish__</vt:lpstr>
      <vt:lpstr>'6ЦК - PALYANS2'!__DS_Punkt6_Napr_Day_S6__</vt:lpstr>
      <vt:lpstr>'6ЦК - PHANBNPZ1'!__DS_Punkt6_Napr_Day_S6__</vt:lpstr>
      <vt:lpstr>__DS_Punkt6_Napr_Day_S6__</vt:lpstr>
      <vt:lpstr>'6ЦК - PALYANS2'!__DS_Punkt6_Napr_Day6__</vt:lpstr>
      <vt:lpstr>'6ЦК - PHANBNPZ1'!__DS_Punkt6_Napr_Day6__</vt:lpstr>
      <vt:lpstr>__DS_Punkt6_Napr_Day6__</vt:lpstr>
      <vt:lpstr>'6ЦК - PALYANS2'!__DS_Punkt6_Napr6__</vt:lpstr>
      <vt:lpstr>'6ЦК - PHANBNPZ1'!__DS_Punkt6_Napr6__</vt:lpstr>
      <vt:lpstr>__DS_Punkt6_Napr6__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2018-05-16T01:26:39Z</dcterms:modified>
</cp:coreProperties>
</file>